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drawings/drawing4.xml" ContentType="application/vnd.openxmlformats-officedocument.drawing+xml"/>
  <Override PartName="/xl/embeddings/oleObject4.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washington\USUARIOS\danielle.silva\Meus Documentos\Licitações 2021\Tomada de Preços 03 2021 Reservatorios das Escolas\Documentos Tecnicos Lote 04 EMEF Cecy TP 03 2021\"/>
    </mc:Choice>
  </mc:AlternateContent>
  <xr:revisionPtr revIDLastSave="0" documentId="13_ncr:1_{8CFB8E41-7ECF-4646-ACF0-D13B300625AF}" xr6:coauthVersionLast="47" xr6:coauthVersionMax="47" xr10:uidLastSave="{00000000-0000-0000-0000-000000000000}"/>
  <bookViews>
    <workbookView xWindow="-120" yWindow="-120" windowWidth="24240" windowHeight="13140" activeTab="3" xr2:uid="{00000000-000D-0000-FFFF-FFFF00000000}"/>
  </bookViews>
  <sheets>
    <sheet name="Orçamento Sintético" sheetId="1" r:id="rId1"/>
    <sheet name="Orçamento Analítico" sheetId="6" state="hidden" r:id="rId2"/>
    <sheet name="Curva ABC de Insumos" sheetId="7" state="hidden" r:id="rId3"/>
    <sheet name="Cronograma" sheetId="5" r:id="rId4"/>
    <sheet name="BDI" sheetId="2" r:id="rId5"/>
  </sheets>
  <externalReferences>
    <externalReference r:id="rId6"/>
    <externalReference r:id="rId7"/>
  </externalReferences>
  <definedNames>
    <definedName name="_xlnm.Print_Area" localSheetId="3">Cronograma!$A$1:$G$27</definedName>
    <definedName name="_xlnm.Print_Area" localSheetId="2">'Curva ABC de Insumos'!$A$1:$O$201</definedName>
    <definedName name="_xlnm.Print_Area" localSheetId="1">'Orçamento Analítico'!$A$1:$J$459</definedName>
  </definedNames>
  <calcPr calcId="181029"/>
</workbook>
</file>

<file path=xl/calcChain.xml><?xml version="1.0" encoding="utf-8"?>
<calcChain xmlns="http://schemas.openxmlformats.org/spreadsheetml/2006/main">
  <c r="J72" i="1" l="1"/>
  <c r="J70" i="1"/>
  <c r="J69" i="1"/>
  <c r="J65" i="1"/>
  <c r="J64" i="1"/>
  <c r="J63" i="1"/>
  <c r="J62" i="1"/>
  <c r="J61" i="1"/>
  <c r="J60" i="1"/>
  <c r="J59" i="1"/>
  <c r="J58" i="1"/>
  <c r="J57" i="1"/>
  <c r="J55" i="1"/>
  <c r="J54" i="1"/>
  <c r="J53" i="1"/>
  <c r="J51" i="1"/>
  <c r="J49" i="1"/>
  <c r="J48" i="1"/>
  <c r="J47" i="1"/>
  <c r="J46" i="1"/>
  <c r="J45" i="1"/>
  <c r="J44" i="1"/>
  <c r="J43" i="1"/>
  <c r="J42" i="1"/>
  <c r="J39" i="1"/>
  <c r="J38" i="1"/>
  <c r="J37" i="1"/>
  <c r="J35" i="1"/>
  <c r="J34" i="1"/>
  <c r="J33" i="1"/>
  <c r="J32" i="1"/>
  <c r="J31" i="1"/>
  <c r="J30" i="1"/>
  <c r="J29" i="1"/>
  <c r="J28" i="1"/>
  <c r="J27" i="1"/>
  <c r="J26" i="1"/>
  <c r="J25" i="1"/>
  <c r="J24" i="1"/>
  <c r="J21" i="1"/>
  <c r="J20" i="1"/>
  <c r="J18" i="1"/>
  <c r="J17" i="1"/>
  <c r="J16" i="1"/>
  <c r="J15" i="1"/>
  <c r="J71" i="1"/>
  <c r="J68" i="1"/>
  <c r="J67" i="1"/>
  <c r="J56" i="1"/>
  <c r="J52" i="1"/>
  <c r="J50" i="1"/>
  <c r="J41" i="1"/>
  <c r="J40" i="1"/>
  <c r="J36" i="1"/>
  <c r="J23" i="1"/>
  <c r="J22" i="1"/>
  <c r="J19" i="1"/>
  <c r="J14" i="1"/>
  <c r="J13" i="1"/>
  <c r="J12" i="1"/>
  <c r="J11" i="1"/>
  <c r="J10" i="1"/>
  <c r="C19" i="5"/>
  <c r="H72" i="1"/>
  <c r="H70" i="1"/>
  <c r="H69" i="1"/>
  <c r="H65" i="1"/>
  <c r="H64" i="1"/>
  <c r="H63" i="1"/>
  <c r="H62" i="1"/>
  <c r="H61" i="1"/>
  <c r="H60" i="1"/>
  <c r="H59" i="1"/>
  <c r="H58" i="1"/>
  <c r="H57" i="1"/>
  <c r="H55" i="1"/>
  <c r="H54" i="1"/>
  <c r="H53" i="1"/>
  <c r="H51" i="1"/>
  <c r="H49" i="1"/>
  <c r="H48" i="1"/>
  <c r="H47" i="1"/>
  <c r="H46" i="1"/>
  <c r="H45" i="1"/>
  <c r="H44" i="1"/>
  <c r="H43" i="1"/>
  <c r="H42" i="1"/>
  <c r="H39" i="1"/>
  <c r="H38" i="1"/>
  <c r="H37" i="1"/>
  <c r="H35" i="1"/>
  <c r="H34" i="1"/>
  <c r="H33" i="1"/>
  <c r="H32" i="1"/>
  <c r="H31" i="1"/>
  <c r="H30" i="1"/>
  <c r="H29" i="1"/>
  <c r="H28" i="1"/>
  <c r="H27" i="1"/>
  <c r="H26" i="1"/>
  <c r="H25" i="1"/>
  <c r="H24" i="1"/>
  <c r="H21" i="1"/>
  <c r="H20" i="1"/>
  <c r="H18" i="1"/>
  <c r="H17" i="1"/>
  <c r="H16" i="1"/>
  <c r="H15" i="1"/>
  <c r="H12" i="1"/>
  <c r="H11" i="1"/>
  <c r="I72" i="1" l="1"/>
  <c r="I71" i="1" s="1"/>
  <c r="G19" i="5" s="1"/>
  <c r="I70" i="1"/>
  <c r="I69" i="1"/>
  <c r="H66" i="1"/>
  <c r="I66" i="1" s="1"/>
  <c r="I65" i="1"/>
  <c r="I64" i="1"/>
  <c r="I63" i="1"/>
  <c r="I62" i="1"/>
  <c r="I61" i="1"/>
  <c r="I60" i="1"/>
  <c r="I59" i="1"/>
  <c r="I58" i="1"/>
  <c r="I57" i="1"/>
  <c r="I55" i="1"/>
  <c r="I54" i="1"/>
  <c r="I53" i="1"/>
  <c r="I51" i="1"/>
  <c r="I50" i="1" s="1"/>
  <c r="I49" i="1"/>
  <c r="I48" i="1"/>
  <c r="I47" i="1"/>
  <c r="I46" i="1"/>
  <c r="I45" i="1"/>
  <c r="I44" i="1"/>
  <c r="I43" i="1"/>
  <c r="I42" i="1"/>
  <c r="I39" i="1"/>
  <c r="I38" i="1"/>
  <c r="I37" i="1"/>
  <c r="I35" i="1"/>
  <c r="I34" i="1"/>
  <c r="I33" i="1"/>
  <c r="I32" i="1"/>
  <c r="I31" i="1"/>
  <c r="I30" i="1"/>
  <c r="I29" i="1"/>
  <c r="I28" i="1"/>
  <c r="I27" i="1"/>
  <c r="I26" i="1"/>
  <c r="I25" i="1"/>
  <c r="I24" i="1"/>
  <c r="I21" i="1"/>
  <c r="I20" i="1"/>
  <c r="I18" i="1"/>
  <c r="I17" i="1"/>
  <c r="I16" i="1"/>
  <c r="I15" i="1"/>
  <c r="I12" i="1"/>
  <c r="I11" i="1"/>
  <c r="I67" i="1" l="1"/>
  <c r="I10" i="1"/>
  <c r="I19" i="1"/>
  <c r="I36" i="1"/>
  <c r="I14" i="1"/>
  <c r="I68" i="1"/>
  <c r="I52" i="1"/>
  <c r="I23" i="1"/>
  <c r="I41" i="1"/>
  <c r="I56" i="1"/>
  <c r="C17" i="5" s="1"/>
  <c r="G17" i="5" s="1"/>
  <c r="I13" i="1" l="1"/>
  <c r="C11" i="5" s="1"/>
  <c r="F11" i="5" s="1"/>
  <c r="C9" i="5"/>
  <c r="C20" i="5" s="1"/>
  <c r="D9" i="5"/>
  <c r="I22" i="1"/>
  <c r="C13" i="5" s="1"/>
  <c r="I40" i="1"/>
  <c r="C15" i="5" s="1"/>
  <c r="I73" i="1" l="1"/>
  <c r="F21" i="5"/>
  <c r="E21" i="5"/>
  <c r="G15" i="5"/>
  <c r="G22" i="5" s="1"/>
  <c r="G21" i="5" s="1"/>
  <c r="F15" i="5"/>
  <c r="F22" i="5" s="1"/>
  <c r="E13" i="5"/>
  <c r="E22" i="5" s="1"/>
  <c r="D13" i="5"/>
  <c r="D22" i="5" s="1"/>
  <c r="A3" i="6"/>
  <c r="A3" i="7" s="1"/>
  <c r="A4" i="6"/>
  <c r="A4" i="7" s="1"/>
  <c r="A5" i="6"/>
  <c r="A5" i="7" s="1"/>
  <c r="A6" i="6"/>
  <c r="A6" i="7" s="1"/>
  <c r="A2" i="6"/>
  <c r="A2" i="7" s="1"/>
  <c r="J73" i="1" l="1"/>
  <c r="D24" i="5"/>
  <c r="E24" i="5" s="1"/>
  <c r="D21" i="5"/>
  <c r="A4" i="5"/>
  <c r="A3" i="5"/>
  <c r="A2" i="5"/>
  <c r="J49" i="2"/>
  <c r="I49" i="2"/>
  <c r="J48" i="2"/>
  <c r="J47" i="2"/>
  <c r="A45" i="2"/>
  <c r="A46" i="2" s="1"/>
  <c r="C44" i="2"/>
  <c r="A39" i="2"/>
  <c r="C39" i="2" s="1"/>
  <c r="C38" i="2"/>
  <c r="I35" i="2"/>
  <c r="M32" i="2"/>
  <c r="C32" i="2"/>
  <c r="A32" i="2"/>
  <c r="A33" i="2" s="1"/>
  <c r="A28" i="2"/>
  <c r="C28" i="2" s="1"/>
  <c r="C27" i="2"/>
  <c r="N26" i="2"/>
  <c r="M22" i="2"/>
  <c r="I22" i="2"/>
  <c r="A22" i="2"/>
  <c r="A23" i="2" s="1"/>
  <c r="M21" i="2"/>
  <c r="I21" i="2"/>
  <c r="C21" i="2"/>
  <c r="M20" i="2"/>
  <c r="I20" i="2"/>
  <c r="M19" i="2"/>
  <c r="I19" i="2"/>
  <c r="M18" i="2"/>
  <c r="I18" i="2"/>
  <c r="A15" i="2"/>
  <c r="A17" i="2" s="1"/>
  <c r="C14" i="2"/>
  <c r="C13" i="2"/>
  <c r="C12" i="2"/>
  <c r="Q11" i="2"/>
  <c r="C11" i="2"/>
  <c r="C10" i="2"/>
  <c r="C9" i="2"/>
  <c r="I8" i="2"/>
  <c r="C8" i="2"/>
  <c r="A4" i="2"/>
  <c r="A5" i="2" s="1"/>
  <c r="C3" i="2"/>
  <c r="A3" i="2"/>
  <c r="C2" i="2"/>
  <c r="E23" i="5" l="1"/>
  <c r="F24" i="5"/>
  <c r="C22" i="2"/>
  <c r="A40" i="2"/>
  <c r="A41" i="2" s="1"/>
  <c r="C4" i="2"/>
  <c r="C17" i="2"/>
  <c r="A18" i="2"/>
  <c r="C41" i="2"/>
  <c r="A42" i="2"/>
  <c r="A6" i="2"/>
  <c r="C5" i="2"/>
  <c r="C33" i="2"/>
  <c r="A34" i="2"/>
  <c r="C34" i="2" s="1"/>
  <c r="A47" i="2"/>
  <c r="C46" i="2"/>
  <c r="C23" i="2"/>
  <c r="A24" i="2"/>
  <c r="L32" i="2"/>
  <c r="M33" i="2"/>
  <c r="I37" i="2"/>
  <c r="C15" i="2"/>
  <c r="C40" i="2"/>
  <c r="N25" i="2"/>
  <c r="C45" i="2"/>
  <c r="F23" i="5" l="1"/>
  <c r="G24" i="5"/>
  <c r="G23" i="5" s="1"/>
  <c r="A43" i="2"/>
  <c r="C43" i="2" s="1"/>
  <c r="C42" i="2"/>
  <c r="A19" i="2"/>
  <c r="C18" i="2"/>
  <c r="C6" i="2"/>
  <c r="A7" i="2"/>
  <c r="C7" i="2" s="1"/>
  <c r="A25" i="2"/>
  <c r="C24" i="2"/>
  <c r="C47" i="2"/>
  <c r="A48" i="2"/>
  <c r="N27" i="2"/>
  <c r="O25" i="2"/>
  <c r="C25" i="2" l="1"/>
  <c r="A26" i="2"/>
  <c r="C26" i="2" s="1"/>
  <c r="C19" i="2"/>
  <c r="R26" i="2" s="1"/>
  <c r="A20" i="2"/>
  <c r="C20" i="2" s="1"/>
  <c r="Q26" i="2" s="1"/>
  <c r="A49" i="2"/>
  <c r="C49" i="2" s="1"/>
  <c r="C48" i="2"/>
  <c r="R20" i="2"/>
  <c r="P19" i="2"/>
  <c r="R19" i="2"/>
  <c r="P18" i="2"/>
  <c r="Q21" i="2"/>
  <c r="R21" i="2"/>
  <c r="Q19" i="2"/>
  <c r="P20" i="2"/>
  <c r="Q20" i="2"/>
  <c r="R18" i="2"/>
  <c r="Q18" i="2"/>
  <c r="P21" i="2"/>
  <c r="Q22" i="2"/>
  <c r="P22" i="2" l="1"/>
  <c r="R22" i="2"/>
  <c r="P26" i="2"/>
  <c r="O26" i="2" s="1"/>
  <c r="O27" i="2" s="1"/>
</calcChain>
</file>

<file path=xl/sharedStrings.xml><?xml version="1.0" encoding="utf-8"?>
<sst xmlns="http://schemas.openxmlformats.org/spreadsheetml/2006/main" count="5087" uniqueCount="1455">
  <si>
    <t>Item</t>
  </si>
  <si>
    <t>Código</t>
  </si>
  <si>
    <t>Banco</t>
  </si>
  <si>
    <t>Descrição</t>
  </si>
  <si>
    <t>Und</t>
  </si>
  <si>
    <t>Quant.</t>
  </si>
  <si>
    <t>Valor Unit</t>
  </si>
  <si>
    <t>Valor Unit com BDI</t>
  </si>
  <si>
    <t>Total</t>
  </si>
  <si>
    <t>Peso (%)</t>
  </si>
  <si>
    <t xml:space="preserve"> 1 </t>
  </si>
  <si>
    <t>SERVIÇOS PRELIMINARES</t>
  </si>
  <si>
    <t xml:space="preserve"> 1.1 </t>
  </si>
  <si>
    <t xml:space="preserve"> 02.08.020 </t>
  </si>
  <si>
    <t>CPOS</t>
  </si>
  <si>
    <t>Placa de identificação para obra</t>
  </si>
  <si>
    <t>m²</t>
  </si>
  <si>
    <t xml:space="preserve"> 1.2 </t>
  </si>
  <si>
    <t xml:space="preserve"> 93584 </t>
  </si>
  <si>
    <t>SINAPI</t>
  </si>
  <si>
    <t>EXECUÇÃO DE DEPÓSITO EM CANTEIRO DE OBRA EM CHAPA DE MADEIRA COMPENSADA, NÃO INCLUSO MOBILIÁRIO. AF_04/2016</t>
  </si>
  <si>
    <t xml:space="preserve"> 2 </t>
  </si>
  <si>
    <t>REMOÇOES E DEMOLIÇÕES</t>
  </si>
  <si>
    <t xml:space="preserve"> 2.1 </t>
  </si>
  <si>
    <t>REMOÇÃO DE RESERVATÓRIO EXISTENTE</t>
  </si>
  <si>
    <t xml:space="preserve"> 2.1.1 </t>
  </si>
  <si>
    <t xml:space="preserve"> 5928 </t>
  </si>
  <si>
    <t>GUINDAUTO HIDRÁULICO, CAPACIDADE MÁXIMA DE CARGA 6200 KG, MOMENTO MÁXIMO DE CARGA 11,7 TM, ALCANCE MÁXIMO HORIZONTAL 9,70 M, INCLUSIVE CAMINHÃO TOCO PBT 16.000 KG, POTÊNCIA DE 189 CV - CHP DIURNO. AF_06/2014</t>
  </si>
  <si>
    <t>CHP</t>
  </si>
  <si>
    <t xml:space="preserve"> 2.1.2 </t>
  </si>
  <si>
    <t xml:space="preserve"> 53797 </t>
  </si>
  <si>
    <t>CAMINHÃO TOCO, PBT 16.000 KG, CARGA ÚTIL MÁX. 10.685 KG, DIST. ENTRE EIXOS 4,8 M, POTÊNCIA 189 CV, INCLUSIVE CARROCERIA FIXA ABERTA DE MADEIRA P/ TRANSPORTE GERAL DE CARGA SECA, DIMEN. APROX. 2,5 X 7,00 X 0,50 M - MATERIAIS NA OPERAÇÃO. AF_06/2014</t>
  </si>
  <si>
    <t>H</t>
  </si>
  <si>
    <t xml:space="preserve"> 2.1.3 </t>
  </si>
  <si>
    <t xml:space="preserve"> 2.1.4 </t>
  </si>
  <si>
    <t xml:space="preserve"> 88309 </t>
  </si>
  <si>
    <t>PEDREIRO COM ENCARGOS COMPLEMENTARES</t>
  </si>
  <si>
    <t xml:space="preserve"> 3 </t>
  </si>
  <si>
    <t>BASE DE CONCRETO ARMADO PARA RESERVATÓRIO APOIADO</t>
  </si>
  <si>
    <t xml:space="preserve"> 3.1 </t>
  </si>
  <si>
    <t>INFRAESTRUTURA</t>
  </si>
  <si>
    <t xml:space="preserve"> 3.1.1 </t>
  </si>
  <si>
    <t xml:space="preserve"> 12.05.010 </t>
  </si>
  <si>
    <t>Taxa de mobilização e desmobilização de equipamentos para execução de estaca escavada</t>
  </si>
  <si>
    <t>TX</t>
  </si>
  <si>
    <t xml:space="preserve"> 3.1.2 </t>
  </si>
  <si>
    <t xml:space="preserve"> 12.05.030 </t>
  </si>
  <si>
    <t>Estaca escavada mecanicamente, diâmetro de 30 cm até 30 t</t>
  </si>
  <si>
    <t>M</t>
  </si>
  <si>
    <t xml:space="preserve"> 3.1.3 </t>
  </si>
  <si>
    <t xml:space="preserve"> 93358 </t>
  </si>
  <si>
    <t>ESCAVAÇÃO MANUAL DE VALA COM PROFUNDIDADE MENOR OU IGUAL A 1,30 M. AF_02/2021</t>
  </si>
  <si>
    <t>m³</t>
  </si>
  <si>
    <t xml:space="preserve"> 3.1.5 </t>
  </si>
  <si>
    <t xml:space="preserve"> 96528 </t>
  </si>
  <si>
    <t>FABRICAÇÃO, MONTAGEM E DESMONTAGEM DE FÔRMA PARA BLOCO DE COROAMENTO, EM MADEIRA SERRADA, E=25 MM, 1 UTILIZAÇÃO. AF_06/2017</t>
  </si>
  <si>
    <t xml:space="preserve"> 3.1.6 </t>
  </si>
  <si>
    <t xml:space="preserve"> 10.01.040 </t>
  </si>
  <si>
    <t>Armadura em barra de aço CA-50 (A ou B) fyk = 500 MPa</t>
  </si>
  <si>
    <t>KG</t>
  </si>
  <si>
    <t xml:space="preserve"> 3.1.7 </t>
  </si>
  <si>
    <t xml:space="preserve"> 94972 </t>
  </si>
  <si>
    <t>CONCRETO FCK = 30MPA, TRAÇO 1:2,1:2,5 (CIMENTO/ AREIA MÉDIA/ BRITA 1)  - PREPARO MECÂNICO COM BETONEIRA 600 L. AF_07/2016</t>
  </si>
  <si>
    <t xml:space="preserve"> 3.1.8 </t>
  </si>
  <si>
    <t xml:space="preserve"> 98560 </t>
  </si>
  <si>
    <t>IMPERMEABILIZAÇÃO DE PISO COM ARGAMASSA DE CIMENTO E AREIA, COM ADITIVO IMPERMEABILIZANTE, E = 2CM. AF_06/2018</t>
  </si>
  <si>
    <t xml:space="preserve"> 3.1.9 </t>
  </si>
  <si>
    <t xml:space="preserve"> 3.1.10 </t>
  </si>
  <si>
    <t xml:space="preserve"> 96995 </t>
  </si>
  <si>
    <t>REATERRO MANUAL APILOADO COM SOQUETE. AF_10/2017</t>
  </si>
  <si>
    <t xml:space="preserve"> 3.1.12 </t>
  </si>
  <si>
    <t>M3XKM</t>
  </si>
  <si>
    <t xml:space="preserve"> 3.2 </t>
  </si>
  <si>
    <t>SUPERESTRUTURA</t>
  </si>
  <si>
    <t xml:space="preserve"> 3.2.1 </t>
  </si>
  <si>
    <t xml:space="preserve"> 11.18.190 </t>
  </si>
  <si>
    <t>Enchimento de nichos com poliestireno expandido do tipo P-1</t>
  </si>
  <si>
    <t xml:space="preserve"> 3.2.2 </t>
  </si>
  <si>
    <t xml:space="preserve"> 90278 </t>
  </si>
  <si>
    <t>GRAUTE FGK=15 MPA; TRAÇO 1:0,04:2,0:2,4 (CIMENTO/ CAL/ AREIA GROSSA/ BRITA 0) - PREPARO MECÂNICO COM BETONEIRA 400 L. AF_02/2015</t>
  </si>
  <si>
    <t xml:space="preserve"> 3.2.3 </t>
  </si>
  <si>
    <t xml:space="preserve"> 03.02.010 </t>
  </si>
  <si>
    <t>FDE</t>
  </si>
  <si>
    <t>INSERTS EM CANTONEIRAS OU CHAPA AÇO A-36 P/SOLIDARIZAÇÃO DE VIGAS E PILARES</t>
  </si>
  <si>
    <t xml:space="preserve"> 4 </t>
  </si>
  <si>
    <t xml:space="preserve"> 4.1 </t>
  </si>
  <si>
    <t>EXTRAVASOR, LIMPEZA E LIGAÇÃO PARA CONSUMO</t>
  </si>
  <si>
    <t xml:space="preserve"> 4.1.1 </t>
  </si>
  <si>
    <t xml:space="preserve"> 46.07.030 </t>
  </si>
  <si>
    <t>Tubo galvanizado DN= 1´, inclusive conexões</t>
  </si>
  <si>
    <t xml:space="preserve"> 4.1.2 </t>
  </si>
  <si>
    <t xml:space="preserve"> 46.07.070 </t>
  </si>
  <si>
    <t>Tubo galvanizado DN= 2 1/2´, inclusive conexões</t>
  </si>
  <si>
    <t xml:space="preserve"> 4.1.3 </t>
  </si>
  <si>
    <t xml:space="preserve"> 46.07.090 </t>
  </si>
  <si>
    <t>Tubo galvanizado DN= 4´, inclusive conexões</t>
  </si>
  <si>
    <t xml:space="preserve"> 4.1.4 </t>
  </si>
  <si>
    <t xml:space="preserve"> 89512 </t>
  </si>
  <si>
    <t>TUBO PVC, SÉRIE R, ÁGUA PLUVIAL, DN 100 MM, FORNECIDO E INSTALADO EM RAMAL DE ENCAMINHAMENTO. AF_12/2014</t>
  </si>
  <si>
    <t xml:space="preserve"> 4.1.5 </t>
  </si>
  <si>
    <t xml:space="preserve"> 94495 </t>
  </si>
  <si>
    <t>REGISTRO DE GAVETA BRUTO, LATÃO, ROSCÁVEL, 1, INSTALADO EM RESERVAÇÃO DE ÁGUA DE EDIFICAÇÃO QUE POSSUA RESERVATÓRIO DE FIBRA/FIBROCIMENTO  FORNECIMENTO E INSTALAÇÃO. AF_06/2016</t>
  </si>
  <si>
    <t>UN</t>
  </si>
  <si>
    <t xml:space="preserve"> 4.1.6 </t>
  </si>
  <si>
    <t xml:space="preserve"> 94499 </t>
  </si>
  <si>
    <t>REGISTRO DE GAVETA BRUTO, LATÃO, ROSCÁVEL, 2 1/2, INSTALADO EM RESERVAÇÃO DE ÁGUA DE EDIFICAÇÃO QUE POSSUA RESERVATÓRIO DE FIBRA/FIBROCIMENTO  FORNECIMENTO E INSTALAÇÃO. AF_06/2016</t>
  </si>
  <si>
    <t xml:space="preserve"> 4.2 </t>
  </si>
  <si>
    <t>RESERVATÓRIO</t>
  </si>
  <si>
    <t xml:space="preserve"> G0076 </t>
  </si>
  <si>
    <t>Próprio</t>
  </si>
  <si>
    <t>RESERVATORIO VERTICAL EM PRFV DIAM 200 CAPACIDADE  22.620 M3</t>
  </si>
  <si>
    <t>UNID</t>
  </si>
  <si>
    <t xml:space="preserve"> 5 </t>
  </si>
  <si>
    <t>SPDA - PROTEÇAO DE DESCARGA ATMOSFERICAS</t>
  </si>
  <si>
    <t xml:space="preserve"> 5.1 </t>
  </si>
  <si>
    <t xml:space="preserve"> 95749 </t>
  </si>
  <si>
    <t>ELETRODUTO DE AÇO GALVANIZADO, CLASSE LEVE, DN 20 MM (3/4), APARENTE, INSTALADO EM PAREDE - FORNECIMENTO E INSTALAÇÃO. AF_11/2016_P</t>
  </si>
  <si>
    <t xml:space="preserve"> 5.2 </t>
  </si>
  <si>
    <t xml:space="preserve"> 96977 </t>
  </si>
  <si>
    <t>CORDOALHA DE COBRE NU 50 MM², ENTERRADA, SEM ISOLADOR - FORNECIMENTO E INSTALAÇÃO. AF_12/2017</t>
  </si>
  <si>
    <t xml:space="preserve"> 5.3 </t>
  </si>
  <si>
    <t xml:space="preserve"> 96971 </t>
  </si>
  <si>
    <t>CORDOALHA DE COBRE NU 16 MM², NÃO ENTERRADA, COM ISOLADOR - FORNECIMENTO E INSTALAÇÃO. AF_12/2017</t>
  </si>
  <si>
    <t xml:space="preserve"> 5.4 </t>
  </si>
  <si>
    <t xml:space="preserve"> 090569 </t>
  </si>
  <si>
    <t>SIURB</t>
  </si>
  <si>
    <t>CAIXA DE PASSAGEM E TAMPA PRÉ-MOLDADAS EM CONCRETO, SEM FUNDO, 30X30CM</t>
  </si>
  <si>
    <t xml:space="preserve"> 5.5 </t>
  </si>
  <si>
    <t xml:space="preserve"> 96985 </t>
  </si>
  <si>
    <t>HASTE DE ATERRAMENTO 5/8  PARA SPDA - FORNECIMENTO E INSTALAÇÃO. AF_12/2017</t>
  </si>
  <si>
    <t xml:space="preserve"> 5.6 </t>
  </si>
  <si>
    <t xml:space="preserve"> 96989 </t>
  </si>
  <si>
    <t>CAPTOR TIPO FRANKLIN PARA SPDA - FORNECIMENTO E INSTALAÇÃO. AF_12/2017</t>
  </si>
  <si>
    <t xml:space="preserve"> 5.7 </t>
  </si>
  <si>
    <t xml:space="preserve"> 96988 </t>
  </si>
  <si>
    <t>MASTRO 1 ½  PARA SPDA - FORNECIMENTO E INSTALAÇÃO. AF_12/2017</t>
  </si>
  <si>
    <t xml:space="preserve"> 5.8 </t>
  </si>
  <si>
    <t xml:space="preserve"> 39.14.050 </t>
  </si>
  <si>
    <t>Cabo de alumínio nu com alma de aço CAA, 4 AWG - Swan</t>
  </si>
  <si>
    <t xml:space="preserve"> 5.9 </t>
  </si>
  <si>
    <t xml:space="preserve"> 09.86.020 </t>
  </si>
  <si>
    <t>SUPORTE SIMPLES COM ROLDANA PARA CABO DE COBRE NU 25 A 35 MM2</t>
  </si>
  <si>
    <t xml:space="preserve"> 6 </t>
  </si>
  <si>
    <t>SERVIÇOS COMPLEMENTARES</t>
  </si>
  <si>
    <t xml:space="preserve"> 6.1 </t>
  </si>
  <si>
    <t xml:space="preserve"> 55.01.020 </t>
  </si>
  <si>
    <t>Limpeza final da obra</t>
  </si>
  <si>
    <t>Total sem BDI</t>
  </si>
  <si>
    <t>Total do BDI</t>
  </si>
  <si>
    <t>Total Geral</t>
  </si>
  <si>
    <r>
      <t xml:space="preserve">Proprietário: </t>
    </r>
    <r>
      <rPr>
        <sz val="12"/>
        <rFont val="Arial Narrow"/>
        <family val="2"/>
      </rPr>
      <t>PREFEITURA MUNICIPAL DE SANTA GERTRUDES</t>
    </r>
  </si>
  <si>
    <r>
      <t xml:space="preserve">Local : </t>
    </r>
    <r>
      <rPr>
        <sz val="12"/>
        <rFont val="Arial Narrow"/>
        <family val="2"/>
      </rPr>
      <t xml:space="preserve">EMEF CECY APARECIDA ROCHA DE AGUIAR, AV. FRANCISCO VITTI Nº 50 - JD. DAS PAINEIRAS, SANTA GERTRUDES / SP  </t>
    </r>
  </si>
  <si>
    <t>__________________________________________________
Alexandre R. Gaino
Eng. Civil
5060435411</t>
  </si>
  <si>
    <t>MIN</t>
  </si>
  <si>
    <t>MED</t>
  </si>
  <si>
    <t>MAX</t>
  </si>
  <si>
    <t>QUADRO DE COMPOSIÇÃO DO BDI</t>
  </si>
  <si>
    <t>Construção e Reforma de Edifícios</t>
  </si>
  <si>
    <t>AC</t>
  </si>
  <si>
    <t>SG</t>
  </si>
  <si>
    <t>R</t>
  </si>
  <si>
    <t>PROPONENTE / TOMADOR</t>
  </si>
  <si>
    <t>DF</t>
  </si>
  <si>
    <t>PREFEITURA MUNICIPAL DE SANTA GERTRUDES</t>
  </si>
  <si>
    <t>L</t>
  </si>
  <si>
    <t>BDI PAD</t>
  </si>
  <si>
    <t>OBJETO</t>
  </si>
  <si>
    <t>Construção de Praças Urbanas, Rodovias, Ferrovias e recapeamento e pavimentação de vias urbanas</t>
  </si>
  <si>
    <t>TIPO DE OBRA DO EMPREENDIMENTO</t>
  </si>
  <si>
    <t>DESONERAÇÃO</t>
  </si>
  <si>
    <t>Construção de Redes de Abastecimento de Água, Coleta de Esgoto</t>
  </si>
  <si>
    <t>Conforme legislação tributária municipal, definir estimativa de percentual da base de cálculo para o ISS:</t>
  </si>
  <si>
    <t>Sobre a base de cálculo, definir a respectiva alíquota do ISS (entre 2% e 5%):</t>
  </si>
  <si>
    <t>Itens</t>
  </si>
  <si>
    <t>Siglas</t>
  </si>
  <si>
    <t>% Adotado</t>
  </si>
  <si>
    <t>Situação</t>
  </si>
  <si>
    <t>1º Quartil</t>
  </si>
  <si>
    <t>Médio</t>
  </si>
  <si>
    <t>3º Quartil</t>
  </si>
  <si>
    <t>-</t>
  </si>
  <si>
    <t>Construção e Manutenção de Estações e Redes de Distribuição de Energia Elétrica</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</si>
  <si>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</si>
  <si>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</si>
  <si>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</si>
  <si>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</si>
  <si>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</si>
  <si>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</si>
  <si>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</si>
  <si>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Obras Portuárias, Marítimas e Fluviais</t>
  </si>
  <si>
    <t>BDI COM desoneração</t>
  </si>
  <si>
    <t>BDI DES</t>
  </si>
  <si>
    <t>Os valores de BDI foram calculados com o emprego da fórmula:</t>
  </si>
  <si>
    <t xml:space="preserve"> - 1</t>
  </si>
  <si>
    <t>Fornecimento de Materiais e Equipamentos (aquisição indireta - em conjunto com licitação de obras)</t>
  </si>
  <si>
    <t>Observações:</t>
  </si>
  <si>
    <t>SANTA GERTRUDES</t>
  </si>
  <si>
    <t>Local</t>
  </si>
  <si>
    <t>Data</t>
  </si>
  <si>
    <t>Estudos e Projetos, Planos e Gerenciamento e outros correlatos</t>
  </si>
  <si>
    <t>K1</t>
  </si>
  <si>
    <t>K2</t>
  </si>
  <si>
    <t/>
  </si>
  <si>
    <t>Responsável Técnico</t>
  </si>
  <si>
    <t>Nome:</t>
  </si>
  <si>
    <t>K3</t>
  </si>
  <si>
    <t>Título:</t>
  </si>
  <si>
    <t>Fornecimento de Materiais e Equipamentos (aquisição direta)</t>
  </si>
  <si>
    <t>Cronograma Físico e Financeiro</t>
  </si>
  <si>
    <t>Total Por Etapa</t>
  </si>
  <si>
    <t>15 DIAS</t>
  </si>
  <si>
    <t>30 DIAS</t>
  </si>
  <si>
    <t>Porcentagem</t>
  </si>
  <si>
    <t>Custo</t>
  </si>
  <si>
    <t>Porcentagem Acumulado</t>
  </si>
  <si>
    <t>Custo Acumulado</t>
  </si>
  <si>
    <t>45 DIAS</t>
  </si>
  <si>
    <t>Planilha Orçamentária Analítica</t>
  </si>
  <si>
    <t>Tipo</t>
  </si>
  <si>
    <t>Composição</t>
  </si>
  <si>
    <t>Insumo</t>
  </si>
  <si>
    <t xml:space="preserve"> B.01.000.010111 </t>
  </si>
  <si>
    <t>Carpinteiro</t>
  </si>
  <si>
    <t>Mão de Obra</t>
  </si>
  <si>
    <t xml:space="preserve"> B.01.000.010112 </t>
  </si>
  <si>
    <t>Ajudante de carpinteiro</t>
  </si>
  <si>
    <t xml:space="preserve"> B.02.000.020508 </t>
  </si>
  <si>
    <t>Cimento CPII-E-32 (sacos de 50 kg)</t>
  </si>
  <si>
    <t>Material</t>
  </si>
  <si>
    <t xml:space="preserve"> B.04.000.020503 </t>
  </si>
  <si>
    <t>Areia média lavada (a granel caçamba fechada)</t>
  </si>
  <si>
    <t xml:space="preserve"> D.02.000.021009 </t>
  </si>
  <si>
    <t>Pontalete de cedrinho de 75 mm x 75 mm - 3ª construção</t>
  </si>
  <si>
    <t xml:space="preserve"> E.02.000.026760 </t>
  </si>
  <si>
    <t>Prego diversas bitolas (referência 18 x 27)</t>
  </si>
  <si>
    <t xml:space="preserve"> N.04.000.020357 </t>
  </si>
  <si>
    <t>Placa para identificação da obra, em chapa de aço n° 18, galvanizado com tratamento anticorrosivo padrão</t>
  </si>
  <si>
    <t>MO sem LS =&gt;</t>
  </si>
  <si>
    <t>LS =&gt;</t>
  </si>
  <si>
    <t>MO com LS =&gt;</t>
  </si>
  <si>
    <t>Valor do BDI =&gt;</t>
  </si>
  <si>
    <t>Valor com BDI =&gt;</t>
  </si>
  <si>
    <t>Quant. =&gt;</t>
  </si>
  <si>
    <t>Preço Total =&gt;</t>
  </si>
  <si>
    <t>CANT - CANTEIRO DE OBRAS</t>
  </si>
  <si>
    <t>Composição Auxiliar</t>
  </si>
  <si>
    <t xml:space="preserve"> 98442 </t>
  </si>
  <si>
    <t>PAREDE DE MADEIRA COMPENSADA PARA CONSTRUÇÃO TEMPORÁRIA EM CHAPA SIMPLES, EXTERNA, COM ÁREA LÍQUIDA MENOR QUE 6 M², SEM VÃO. AF_05/2018</t>
  </si>
  <si>
    <t xml:space="preserve"> 98446 </t>
  </si>
  <si>
    <t>PAREDE DE MADEIRA COMPENSADA PARA CONSTRUÇÃO TEMPORÁRIA EM CHAPA SIMPLES, EXTERNA, COM ÁREA LÍQUIDA MENOR QUE 6 M², COM VÃO. AF_05/2018</t>
  </si>
  <si>
    <t xml:space="preserve"> 98445 </t>
  </si>
  <si>
    <t>PAREDE DE MADEIRA COMPENSADA PARA CONSTRUÇÃO TEMPORÁRIA EM CHAPA SIMPLES, EXTERNA, COM ÁREA LÍQUIDA MAIOR OU IGUAL A 6 M², COM VÃO. AF_05/2018</t>
  </si>
  <si>
    <t xml:space="preserve"> 98441 </t>
  </si>
  <si>
    <t>PAREDE DE MADEIRA COMPENSADA PARA CONSTRUÇÃO TEMPORÁRIA EM CHAPA SIMPLES, EXTERNA, COM ÁREA LÍQUIDA MAIOR OU IGUAL A 6 M², SEM VÃO. AF_05/2018</t>
  </si>
  <si>
    <t xml:space="preserve"> 92543 </t>
  </si>
  <si>
    <t>TRAMA DE MADEIRA COMPOSTA POR TERÇAS PARA TELHADOS DE ATÉ 2 ÁGUAS PARA TELHA ONDULADA DE FIBROCIMENTO, METÁLICA, PLÁSTICA OU TERMOACÚSTICA, INCLUSO TRANSPORTE VERTICAL. AF_07/2019</t>
  </si>
  <si>
    <t>COBE - COBERTURA</t>
  </si>
  <si>
    <t xml:space="preserve"> 94210 </t>
  </si>
  <si>
    <t>TELHAMENTO COM TELHA ONDULADA DE FIBROCIMENTO E = 6 MM, COM RECOBRIMENTO LATERAL DE 1 1/4 DE ONDA PARA TELHADO COM INCLINAÇÃO MÁXIMA DE 10°, COM ATÉ 2 ÁGUAS, INCLUSO IÇAMENTO. AF_07/2019</t>
  </si>
  <si>
    <t xml:space="preserve"> 94559 </t>
  </si>
  <si>
    <t>JANELA DE AÇO TIPO BASCULANTE PARA VIDROS, COM BATENTE, FERRAGENS E PINTURA ANTICORROSIVA. EXCLUSIVE VIDROS, ACABAMENTO, ALIZAR E CONTRAMARCO. FORNECIMENTO E INSTALAÇÃO. AF_12/2019</t>
  </si>
  <si>
    <t>ESQV - ESQUADRIAS/FERRAGENS/VIDROS</t>
  </si>
  <si>
    <t xml:space="preserve"> 91341 </t>
  </si>
  <si>
    <t>PORTA EM ALUMÍNIO DE ABRIR TIPO VENEZIANA COM GUARNIÇÃO, FIXAÇÃO COM PARAFUSOS - FORNECIMENTO E INSTALAÇÃO. AF_12/2019</t>
  </si>
  <si>
    <t xml:space="preserve"> 95241 </t>
  </si>
  <si>
    <t>LASTRO DE CONCRETO MAGRO, APLICADO EM PISOS, LAJES SOBRE SOLO OU RADIERS, ESPESSURA DE 5 CM. AF_07/2016</t>
  </si>
  <si>
    <t>FUES - FUNDAÇÕES E ESTRUTURAS</t>
  </si>
  <si>
    <t xml:space="preserve"> 95240 </t>
  </si>
  <si>
    <t>LASTRO DE CONCRETO MAGRO, APLICADO EM PISOS, LAJES SOBRE SOLO OU RADIERS, ESPESSURA DE 3 CM. AF_07/2016</t>
  </si>
  <si>
    <t xml:space="preserve"> 101165 </t>
  </si>
  <si>
    <t>ALVENARIA DE EMBASAMENTO COM BLOCO ESTRUTURAL DE CONCRETO, DE 14X19X29CM E ARGAMASSA DE ASSENTAMENTO COM PREPARO EM BETONEIRA. AF_05/2020</t>
  </si>
  <si>
    <t xml:space="preserve"> 91852 </t>
  </si>
  <si>
    <t>ELETRODUTO FLEXÍVEL CORRUGADO, PVC, DN 20 MM (1/2"), PARA CIRCUITOS TERMINAIS, INSTALADO EM PAREDE - FORNECIMENTO E INSTALAÇÃO. AF_12/2015</t>
  </si>
  <si>
    <t>INEL - INSTALAÇÃO ELÉTRICA/ELETRIFICAÇÃO E ILUMINAÇÃO EXTERNA</t>
  </si>
  <si>
    <t xml:space="preserve"> 91862 </t>
  </si>
  <si>
    <t>ELETRODUTO RÍGIDO ROSCÁVEL, PVC, DN 20 MM (1/2"), PARA CIRCUITOS TERMINAIS, INSTALADO EM FORRO - FORNECIMENTO E INSTALAÇÃO. AF_12/2015</t>
  </si>
  <si>
    <t xml:space="preserve"> 91870 </t>
  </si>
  <si>
    <t>ELETRODUTO RÍGIDO ROSCÁVEL, PVC, DN 20 MM (1/2"), PARA CIRCUITOS TERMINAIS, INSTALADO EM PAREDE - FORNECIMENTO E INSTALAÇÃO. AF_12/2015</t>
  </si>
  <si>
    <t xml:space="preserve"> 95805 </t>
  </si>
  <si>
    <t>CONDULETE DE PVC, TIPO B, PARA ELETRODUTO DE PVC SOLDÁVEL DN 25 MM (3/4''), APARENTE - FORNECIMENTO E INSTALAÇÃO. AF_11/2016</t>
  </si>
  <si>
    <t xml:space="preserve"> 91924 </t>
  </si>
  <si>
    <t>CABO DE COBRE FLEXÍVEL ISOLADO, 1,5 MM², ANTI-CHAMA 450/750 V, PARA CIRCUITOS TERMINAIS - FORNECIMENTO E INSTALAÇÃO. AF_12/2015</t>
  </si>
  <si>
    <t xml:space="preserve"> 92023 </t>
  </si>
  <si>
    <t>INTERRUPTOR SIMPLES (1 MÓDULO) COM 1 TOMADA DE EMBUTIR 2P+T 10 A,  INCLUINDO SUPORTE E PLACA - FORNECIMENTO E INSTALAÇÃO. AF_12/2015</t>
  </si>
  <si>
    <t xml:space="preserve"> 97586 </t>
  </si>
  <si>
    <t>LUMINÁRIA TIPO CALHA, DE SOBREPOR, COM 2 LÂMPADAS TUBULARES FLUORESCENTES DE 36 W, COM REATOR DE PARTIDA RÁPIDA - FORNECIMENTO E INSTALAÇÃO. AF_02/2020</t>
  </si>
  <si>
    <t xml:space="preserve"> 91173 </t>
  </si>
  <si>
    <t>FIXAÇÃO DE TUBOS VERTICAIS DE PPR DIÂMETROS MENORES OU IGUAIS A 40 MM COM ABRAÇADEIRA METÁLICA RÍGIDA TIPO D 1/2", FIXADA EM PERFILADO EM ALVENARIA. AF_05/2015</t>
  </si>
  <si>
    <t>INHI - INSTALAÇÕES HIDROS SANITÁRIAS</t>
  </si>
  <si>
    <t xml:space="preserve"> 91170 </t>
  </si>
  <si>
    <t>FIXAÇÃO DE TUBOS HORIZONTAIS DE PVC, CPVC OU COBRE DIÂMETROS MENORES OU IGUAIS A 40 MM OU ELETROCALHAS ATÉ 150MM DE LARGURA, COM ABRAÇADEIRA METÁLICA RÍGIDA TIPO D 1/2, FIXADA EM PERFILADO EM LAJE. AF_05/2015</t>
  </si>
  <si>
    <t>MOVT - MOVIMENTO DE TERRA</t>
  </si>
  <si>
    <t xml:space="preserve"> 88489 </t>
  </si>
  <si>
    <t>APLICAÇÃO MANUAL DE PINTURA COM TINTA LÁTEX ACRÍLICA EM PAREDES, DUAS DEMÃOS. AF_06/2014</t>
  </si>
  <si>
    <t>PINT - PINTURAS</t>
  </si>
  <si>
    <t xml:space="preserve"> 00011455 </t>
  </si>
  <si>
    <t>FERROLHO COM FECHO / TRINCO REDONDO, EM ACO GALVANIZADO / ZINCADO, DE SOBREPOR, COM COMPRIMENTO DE 8" E ESPESSURA MINIMA DA CHAPA DE 1,50 MM</t>
  </si>
  <si>
    <t>CHOR - CUSTOS HORÁRIOS DE MÁQUINAS E EQUIPAMENTOS</t>
  </si>
  <si>
    <t xml:space="preserve"> 89260 </t>
  </si>
  <si>
    <t>GUINDAUTO HIDRÁULICO, CAPACIDADE MÁXIMA DE CARGA 6200 KG, MOMENTO MÁXIMO DE CARGA 11,7 TM, ALCANCE MÁXIMO HORIZONTAL 9,70 M, INCLUSIVE CAMINHÃO TOCO PBT 16.000 KG, POTÊNCIA DE 189 CV - JUROS.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</si>
  <si>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</si>
  <si>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</si>
  <si>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89259 </t>
  </si>
  <si>
    <t>GUINDAUTO HIDRÁULICO, CAPACIDADE MÁXIMA DE CARGA 6200 KG, MOMENTO MÁXIMO DE CARGA 11,7 TM, ALCANCE MÁXIMO HORIZONTAL 9,70 M, INCLUSIVE CAMINHÃO TOCO PBT 16.000 KG, POTÊNCIA DE 189 CV - DEPRECIAÇÃO.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</si>
  <si>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</si>
  <si>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</si>
  <si>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</si>
  <si>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</si>
  <si>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88286 </t>
  </si>
  <si>
    <t>MOTORISTA OPERADOR DE MUNCK COM ENCARGOS COMPLEMENTARES</t>
  </si>
  <si>
    <t>SEDI - SERVIÇOS DIVERSOS</t>
  </si>
  <si>
    <t xml:space="preserve"> 00004221 </t>
  </si>
  <si>
    <t>OLEO DIESEL COMBUSTIVEL COMUM</t>
  </si>
  <si>
    <t xml:space="preserve"> 00037370 </t>
  </si>
  <si>
    <t>ALIMENTACAO - HORISTA (COLETADO CAIXA)</t>
  </si>
  <si>
    <t>Outros</t>
  </si>
  <si>
    <t xml:space="preserve"> 00037372 </t>
  </si>
  <si>
    <t>EXAMES - HORISTA (COLETADO CAIXA)</t>
  </si>
  <si>
    <t xml:space="preserve"> 00043465 </t>
  </si>
  <si>
    <t>FERRAMENTAS - FAMILIA PEDREIRO - HORISTA (ENCARGOS COMPLEMENTARES - COLETADO CAIXA)</t>
  </si>
  <si>
    <t>Equipamento</t>
  </si>
  <si>
    <t xml:space="preserve"> 00043489 </t>
  </si>
  <si>
    <t>EPI - FAMILIA PEDREIRO - HORISTA (ENCARGOS COMPLEMENTARES - COLETADO CAIXA)</t>
  </si>
  <si>
    <t xml:space="preserve"> 00006110 </t>
  </si>
  <si>
    <t>SERRALHEIRO</t>
  </si>
  <si>
    <t xml:space="preserve"> 00037373 </t>
  </si>
  <si>
    <t>SEGURO - HORISTA (COLETADO CAIXA)</t>
  </si>
  <si>
    <t>Taxas</t>
  </si>
  <si>
    <t xml:space="preserve"> 00037371 </t>
  </si>
  <si>
    <t>TRANSPORTE - HORISTA (COLETADO CAIXA)</t>
  </si>
  <si>
    <t>Serviços</t>
  </si>
  <si>
    <t xml:space="preserve"> 00004750 </t>
  </si>
  <si>
    <t>PEDREIRO</t>
  </si>
  <si>
    <t xml:space="preserve"> A.08.000.020109 </t>
  </si>
  <si>
    <t xml:space="preserve"> B.01.000.010121 </t>
  </si>
  <si>
    <t>Ferreiro/armador</t>
  </si>
  <si>
    <t xml:space="preserve"> B.01.000.010122 </t>
  </si>
  <si>
    <t>Ajudante de ferreiro</t>
  </si>
  <si>
    <t xml:space="preserve"> B.01.000.010139 </t>
  </si>
  <si>
    <t>Pedreiro</t>
  </si>
  <si>
    <t xml:space="preserve"> B.01.000.010146 </t>
  </si>
  <si>
    <t>Servente</t>
  </si>
  <si>
    <t xml:space="preserve"> A.08.000.020145 </t>
  </si>
  <si>
    <t xml:space="preserve"> B.06.000.021525 </t>
  </si>
  <si>
    <t>Aço CA-50-A $MD bitolas</t>
  </si>
  <si>
    <t xml:space="preserve"> B.06.000.021538 </t>
  </si>
  <si>
    <t>Aço CA-60-B $MD bitolas</t>
  </si>
  <si>
    <t xml:space="preserve"> C.04.000.020535 </t>
  </si>
  <si>
    <t>Concreto usinado fck= 20 MPa, slump 5 ± 1cm, brita 1 e 2</t>
  </si>
  <si>
    <t xml:space="preserve"> E.02.000.027010 </t>
  </si>
  <si>
    <t>Arame recozido nº 18 BWG</t>
  </si>
  <si>
    <t xml:space="preserve"> 88316 </t>
  </si>
  <si>
    <t>SERVENTE COM ENCARGOS COMPLEMENTARES</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</si>
  <si>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</si>
  <si>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</si>
  <si>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</si>
  <si>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</si>
  <si>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CHI</t>
  </si>
  <si>
    <t xml:space="preserve"> 00004721 </t>
  </si>
  <si>
    <t>PEDRA BRITADA N. 1 (9,5 a 19 MM) POSTO PEDREIRA/FORNECEDOR, SEM FRETE</t>
  </si>
  <si>
    <t xml:space="preserve"> 00004718 </t>
  </si>
  <si>
    <t>PEDRA BRITADA N. 2 (19 A 38 MM) POSTO PEDREIRA/FORNECEDOR, SEM FRETE</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</si>
  <si>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</si>
  <si>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</si>
  <si>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</si>
  <si>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</si>
  <si>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88262 </t>
  </si>
  <si>
    <t>CARPINTEIRO DE FORMAS COM ENCARGOS COMPLEMENTARES</t>
  </si>
  <si>
    <t xml:space="preserve"> 88239 </t>
  </si>
  <si>
    <t>AJUDANTE DE CARPINTEIRO COM ENCARGOS COMPLEMENTARES</t>
  </si>
  <si>
    <t xml:space="preserve"> 00002692 </t>
  </si>
  <si>
    <t>DESMOLDANTE PROTETOR PARA FORMAS DE MADEIRA, DE BASE OLEOSA EMULSIONADA EM AGUA</t>
  </si>
  <si>
    <t xml:space="preserve"> 00004491 </t>
  </si>
  <si>
    <t>PONTALETE *7,5 X 7,5* CM EM PINUS, MISTA OU EQUIVALENTE DA REGIAO - BRUTA</t>
  </si>
  <si>
    <t xml:space="preserve"> 00005074 </t>
  </si>
  <si>
    <t>PREGO DE ACO POLIDO COM CABECA 15 X 18 (1 1/2 X 13)</t>
  </si>
  <si>
    <t xml:space="preserve"> 00040304 </t>
  </si>
  <si>
    <t>PREGO DE ACO POLIDO COM CABECA DUPLA 17 X 27 (2 1/2 X 11)</t>
  </si>
  <si>
    <t xml:space="preserve"> 00004517 </t>
  </si>
  <si>
    <t>SARRAFO *2,5 X 7,5* CM EM PINUS, MISTA OU EQUIVALENTE DA REGIAO - BRUTA</t>
  </si>
  <si>
    <t xml:space="preserve"> 00006189 </t>
  </si>
  <si>
    <t>TABUA NAO APARELHADA *2,5 X 30* CM, EM MACARANDUBA, ANGELIM OU EQUIVALENTE DA REGIAO - BRUTA</t>
  </si>
  <si>
    <t xml:space="preserve"> 89225 </t>
  </si>
  <si>
    <t>BETONEIRA CAPACIDADE NOMINAL DE 600 L, CAPACIDADE DE MISTURA 360 L, MOTOR ELÉTRICO TRIFÁSICO POTÊNCIA DE 4 CV, SEM CARREGADOR - CHP DIURNO. AF_11/2014</t>
  </si>
  <si>
    <t xml:space="preserve"> 89226 </t>
  </si>
  <si>
    <t>BETONEIRA CAPACIDADE NOMINAL DE 600 L, CAPACIDADE DE MISTURA 360 L, MOTOR ELÉTRICO TRIFÁSICO POTÊNCIA DE 4 CV, SEM CARREGADOR - CHI DIURNO. AF_11/2014</t>
  </si>
  <si>
    <t xml:space="preserve"> 88377 </t>
  </si>
  <si>
    <t>OPERADOR DE BETONEIRA ESTACIONÁRIA/MISTURADOR COM ENCARGOS COMPLEMENTARES</t>
  </si>
  <si>
    <t xml:space="preserve"> 00000370 </t>
  </si>
  <si>
    <t>AREIA MEDIA - POSTO JAZIDA/FORNECEDOR (RETIRADO NA JAZIDA, SEM TRANSPORTE)</t>
  </si>
  <si>
    <t xml:space="preserve"> 00001379 </t>
  </si>
  <si>
    <t>CIMENTO PORTLAND COMPOSTO CP II-32</t>
  </si>
  <si>
    <t>IMPE - IMPERMEABILIZAÇÕES E PROTEÇÕES DIVERSAS</t>
  </si>
  <si>
    <t xml:space="preserve"> 87298 </t>
  </si>
  <si>
    <t>ARGAMASSA TRAÇO 1:3 (EM VOLUME DE CIMENTO E AREIA MÉDIA ÚMIDA) PARA CONTRAPISO, PREPARO MECÂNICO COM BETONEIRA 400 L. AF_08/2019</t>
  </si>
  <si>
    <t xml:space="preserve"> 00000123 </t>
  </si>
  <si>
    <t>ADITIVO IMPERMEABILIZANTE DE PEGA NORMAL PARA ARGAMASSAS E CONCRETOS SEM ARMACAO, LIQUIDO E ISENTO DE CLORETOS</t>
  </si>
  <si>
    <t>TRAN - TRANSPORTES, CARGAS E DESCARGAS</t>
  </si>
  <si>
    <t xml:space="preserve"> F.07.000.022013 </t>
  </si>
  <si>
    <t>Poliestireno expandido densidade 9 a 10 kg/m³ - P1 para enchimento</t>
  </si>
  <si>
    <t xml:space="preserve"> 88830 </t>
  </si>
  <si>
    <t>BETONEIRA CAPACIDADE NOMINAL DE 400 L, CAPACIDADE DE MISTURA 280 L, MOTOR ELÉTRICO TRIFÁSICO POTÊNCIA DE 2 CV, SEM CARREGADOR - CHP DIURNO. AF_10/2014</t>
  </si>
  <si>
    <t xml:space="preserve"> 88831 </t>
  </si>
  <si>
    <t>BETONEIRA CAPACIDADE NOMINAL DE 400 L, CAPACIDADE DE MISTURA 280 L, MOTOR ELÉTRICO TRIFÁSICO POTÊNCIA DE 2 CV, SEM CARREGADOR - CHI DIURNO. AF_10/2014</t>
  </si>
  <si>
    <t xml:space="preserve"> 00000367 </t>
  </si>
  <si>
    <t>AREIA GROSSA - POSTO JAZIDA/FORNECEDOR (RETIRADO NA JAZIDA, SEM TRANSPORTE)</t>
  </si>
  <si>
    <t xml:space="preserve"> 00001106 </t>
  </si>
  <si>
    <t>CAL HIDRATADA CH-I PARA ARGAMASSAS</t>
  </si>
  <si>
    <t xml:space="preserve"> 00004720 </t>
  </si>
  <si>
    <t>PEDRA BRITADA N. 0, OU PEDRISCO (4,8 A 9,5 MM) POSTO PEDREIRA/FORNECEDOR, SEM FRETE</t>
  </si>
  <si>
    <t xml:space="preserve"> 1.01.44 </t>
  </si>
  <si>
    <t xml:space="preserve"> 1.01.45 </t>
  </si>
  <si>
    <t>AJUDANTE SERRALHEIRO</t>
  </si>
  <si>
    <t xml:space="preserve"> 3.10.65 </t>
  </si>
  <si>
    <t>SUPORTE METÁLICO (PERFIL LAMINADO TRABALHADO)</t>
  </si>
  <si>
    <t xml:space="preserve"> 6.95.65 </t>
  </si>
  <si>
    <t>SOLDA ELETRICA</t>
  </si>
  <si>
    <t xml:space="preserve"> B.01.000.010118 </t>
  </si>
  <si>
    <t>Encanador</t>
  </si>
  <si>
    <t xml:space="preserve"> B.01.000.010119 </t>
  </si>
  <si>
    <t>Ajudante de encanador</t>
  </si>
  <si>
    <t xml:space="preserve"> B.07.000.069552 </t>
  </si>
  <si>
    <t>Mangueira plástica flexível 3/4´</t>
  </si>
  <si>
    <t xml:space="preserve"> O.06.000.060503 </t>
  </si>
  <si>
    <t>Tubo galvanizado, DN= 1´ DIN 2440 classe média</t>
  </si>
  <si>
    <t xml:space="preserve"> O.06.000.060507 </t>
  </si>
  <si>
    <t>Tubo galvanizado, DN= 2 1/2´ DIN 2440 classe média</t>
  </si>
  <si>
    <t xml:space="preserve"> O.06.000.060509 </t>
  </si>
  <si>
    <t>Tubo galvanizado, DN= 4´ DIN 2440 classe média</t>
  </si>
  <si>
    <t xml:space="preserve"> 88267 </t>
  </si>
  <si>
    <t>ENCANADOR OU BOMBEIRO HIDRÁULICO COM ENCARGOS COMPLEMENTARES</t>
  </si>
  <si>
    <t xml:space="preserve"> 88248 </t>
  </si>
  <si>
    <t>AUXILIAR DE ENCANADOR OU BOMBEIRO HIDRÁULICO COM ENCARGOS COMPLEMENTARES</t>
  </si>
  <si>
    <t xml:space="preserve"> 00000122 </t>
  </si>
  <si>
    <t>ADESIVO PLASTICO PARA PVC, FRASCO COM 850 GR</t>
  </si>
  <si>
    <t xml:space="preserve"> 00038383 </t>
  </si>
  <si>
    <t>LIXA D'AGUA EM FOLHA, GRAO 100</t>
  </si>
  <si>
    <t xml:space="preserve"> 00020083 </t>
  </si>
  <si>
    <t>SOLUCAO LIMPADORA PARA PVC, FRASCO COM 1000 CM3</t>
  </si>
  <si>
    <t xml:space="preserve"> 00009841 </t>
  </si>
  <si>
    <t>TUBO PVC, SERIE R, DN 100 MM, PARA ESGOTO OU AGUAS PLUVIAIS PREDIAIS (NBR 5688)</t>
  </si>
  <si>
    <t xml:space="preserve"> 00003148 </t>
  </si>
  <si>
    <t>FITA VEDA ROSCA EM ROLOS DE 18 MM X 50 M (L X C)</t>
  </si>
  <si>
    <t xml:space="preserve"> 00006019 </t>
  </si>
  <si>
    <t>REGISTRO GAVETA BRUTO EM LATAO FORJADO, BITOLA 1 " (REF 1509)</t>
  </si>
  <si>
    <t xml:space="preserve"> 00006011 </t>
  </si>
  <si>
    <t>REGISTRO GAVETA BRUTO EM LATAO FORJADO, BITOLA 2 1/2 " (REF 1509)</t>
  </si>
  <si>
    <t xml:space="preserve"> 94970 </t>
  </si>
  <si>
    <t xml:space="preserve"> 101616 </t>
  </si>
  <si>
    <t>PREPARO DE FUNDO DE VALA COM LARGURA MENOR QUE 1,5 M (ACERTO DO SOLO NATURAL). AF_08/2020</t>
  </si>
  <si>
    <t xml:space="preserve"> 87316 </t>
  </si>
  <si>
    <t>ARGAMASSA TRAÇO 1:4 (EM VOLUME DE CIMENTO E AREIA GROSSA ÚMIDA) PARA CHAPISCO CONVENCIONAL, PREPARO MECÂNICO COM BETONEIRA 400 L. AF_08/2019</t>
  </si>
  <si>
    <t xml:space="preserve"> 88628 </t>
  </si>
  <si>
    <t>ARGAMASSA TRAÇO 1:3 (EM VOLUME DE CIMENTO E AREIA MÉDIA ÚMIDA), PREPARO MECÂNICO COM BETONEIRA 400 L. AF_08/2019</t>
  </si>
  <si>
    <t xml:space="preserve"> COT0230 </t>
  </si>
  <si>
    <t>RESERVATORIO PRFV DIAM 200 CAPACIDADE 22620M3</t>
  </si>
  <si>
    <t xml:space="preserve"> 00000252 </t>
  </si>
  <si>
    <t>AJUDANTE DE SERRALHEIRO</t>
  </si>
  <si>
    <t xml:space="preserve"> 95757 </t>
  </si>
  <si>
    <t>LUVA DE EMENDA PARA ELETRODUTO, AÇO GALVANIZADO, DN 20 MM (3/4''), APARENTE, INSTALADA EM PAREDE - FORNECIMENTO E INSTALAÇÃO. AF_11/2016_P</t>
  </si>
  <si>
    <t xml:space="preserve"> 88264 </t>
  </si>
  <si>
    <t>ELETRICISTA COM ENCARGOS COMPLEMENTARES</t>
  </si>
  <si>
    <t xml:space="preserve"> 88247 </t>
  </si>
  <si>
    <t>AUXILIAR DE ELETRICISTA COM ENCARGOS COMPLEMENTARES</t>
  </si>
  <si>
    <t xml:space="preserve"> 00021128 </t>
  </si>
  <si>
    <t>!EM PROCESSO DESATIVACAO! ELETRODUTO EM ACO GALVANIZADO ELETROLITICO, LEVE, DIAMETRO 3/4", PAREDE DE 0,90 MM</t>
  </si>
  <si>
    <t xml:space="preserve"> 00000867 </t>
  </si>
  <si>
    <t>CABO DE COBRE NU 50 MM2 MEIO-DURO</t>
  </si>
  <si>
    <t xml:space="preserve"> 98463 </t>
  </si>
  <si>
    <t>SUPORTE ISOLADOR PARA CORDOALHA DE COBRE - FORNECIMENTO E INSTALAÇÃO. AF_12/2017</t>
  </si>
  <si>
    <t xml:space="preserve"> 00000857 </t>
  </si>
  <si>
    <t>CABO DE COBRE NU 16 MM2 MEIO-DURO</t>
  </si>
  <si>
    <t>Edificações</t>
  </si>
  <si>
    <t xml:space="preserve"> 54851 </t>
  </si>
  <si>
    <t>CAIXA DE PASSAGEM E TAMPA PRÉ-MOLDADAS EM CONCRETO 30 X 30 CM</t>
  </si>
  <si>
    <t>Un</t>
  </si>
  <si>
    <t xml:space="preserve"> 2041 </t>
  </si>
  <si>
    <t>ELETRICISTA (SGSP)</t>
  </si>
  <si>
    <t xml:space="preserve"> 2044 </t>
  </si>
  <si>
    <t>AJUDANTE DE ELETRICISTA (SGSP)</t>
  </si>
  <si>
    <t xml:space="preserve"> 00003379 </t>
  </si>
  <si>
    <t>!EM PROCESSO DE DESATIVACAO! HASTE DE ATERRAMENTO EM ACO COM 3,00 M DE COMPRIMENTO E DN = 5/8", REVESTIDA COM BAIXA CAMADA DE COBRE, SEM CONECTOR</t>
  </si>
  <si>
    <t xml:space="preserve"> 00004274 </t>
  </si>
  <si>
    <t>PARA-RAIOS TIPO FRANKLIN 350 MM, EM LATAO CROMADO, DUAS DESCIDAS, PARA PROTECAO DE EDIFICACOES CONTRA DESCARGAS ATMOSFERICAS</t>
  </si>
  <si>
    <t xml:space="preserve"> 00012357 </t>
  </si>
  <si>
    <t>MASTRO SIMPLES GALVANIZADO DIAMETRO NOMINAL 1 1/2", COMPRIMENTO 3 M</t>
  </si>
  <si>
    <t xml:space="preserve"> B.01.000.010116 </t>
  </si>
  <si>
    <t>Ajudante eletricista</t>
  </si>
  <si>
    <t xml:space="preserve"> B.01.000.010197 </t>
  </si>
  <si>
    <t>Oficial de eletrificação</t>
  </si>
  <si>
    <t xml:space="preserve"> P.09.000.050002 </t>
  </si>
  <si>
    <t>Cabo de alumínio nu com alma de aço CAA</t>
  </si>
  <si>
    <t xml:space="preserve"> 1.01.16 </t>
  </si>
  <si>
    <t>AJUDANTE ELETRICISTA</t>
  </si>
  <si>
    <t xml:space="preserve"> 1.01.15 </t>
  </si>
  <si>
    <t>ELETRICISTA</t>
  </si>
  <si>
    <t xml:space="preserve"> 4.80.35 </t>
  </si>
  <si>
    <t>SUPORTE SIMPLES C/ROLDANA P/ 2AWG</t>
  </si>
  <si>
    <t>Curva ABC de Insumos</t>
  </si>
  <si>
    <t>Quantidade</t>
  </si>
  <si>
    <t>Valor  Unitário</t>
  </si>
  <si>
    <t>Peso</t>
  </si>
  <si>
    <t>Valor Acumulado</t>
  </si>
  <si>
    <t>Peso Acumulado</t>
  </si>
  <si>
    <t>Operativa</t>
  </si>
  <si>
    <t>Improdutiva</t>
  </si>
  <si>
    <t>Geral</t>
  </si>
  <si>
    <t xml:space="preserve"> 1,0000000</t>
  </si>
  <si>
    <t xml:space="preserve"> 6,0000000</t>
  </si>
  <si>
    <t xml:space="preserve"> 00006111 </t>
  </si>
  <si>
    <t>SERVENTE DE OBRAS</t>
  </si>
  <si>
    <t xml:space="preserve"> 00003992 </t>
  </si>
  <si>
    <t>TABUA APARELHADA *2,5 X 30* CM, EM MACARANDUBA, ANGELIM OU EQUIVALENTE DA REGIAO</t>
  </si>
  <si>
    <t xml:space="preserve"> 18,1700064</t>
  </si>
  <si>
    <t xml:space="preserve"> 37,22</t>
  </si>
  <si>
    <t xml:space="preserve"> 00001213 </t>
  </si>
  <si>
    <t>CARPINTEIRO DE FORMAS</t>
  </si>
  <si>
    <t xml:space="preserve"> 20,0000000</t>
  </si>
  <si>
    <t xml:space="preserve"> 29,26</t>
  </si>
  <si>
    <t xml:space="preserve"> 0,45%</t>
  </si>
  <si>
    <t xml:space="preserve"> 00004433 </t>
  </si>
  <si>
    <t>CAIBRO NAO APARELHADO  *7,5 X 7,5* CM, EM MACARANDUBA, ANGELIM OU EQUIVALENTE DA REGIAO -  BRUTA</t>
  </si>
  <si>
    <t xml:space="preserve"> 17,7657872</t>
  </si>
  <si>
    <t xml:space="preserve"> 4,0000000</t>
  </si>
  <si>
    <t xml:space="preserve"> 0,27%</t>
  </si>
  <si>
    <t xml:space="preserve"> 00039025 </t>
  </si>
  <si>
    <t>PORTA DE ABRIR EM ALUMINIO TIPO VENEZIANA, ACABAMENTO ANODIZADO NATURAL, SEM GUARNICAO/ALIZAR/VISTA, 87 X 210 CM</t>
  </si>
  <si>
    <t xml:space="preserve"> 0,3349476</t>
  </si>
  <si>
    <t xml:space="preserve"> 0,25%</t>
  </si>
  <si>
    <t xml:space="preserve"> 00007194 </t>
  </si>
  <si>
    <t>TELHA DE FIBROCIMENTO ONDULADA E = 6 MM, DE 2,44 X 1,10 M (SEM AMIANTO)</t>
  </si>
  <si>
    <t xml:space="preserve"> 9,3318176</t>
  </si>
  <si>
    <t xml:space="preserve"> 0,21%</t>
  </si>
  <si>
    <t xml:space="preserve"> 00001350 </t>
  </si>
  <si>
    <t>!EM PROCESSO DE DESATIVACAO! CHAPA DE MADEIRA COMPENSADA RESINADA PARA FORMA DE CONCRETO, DE *2,2 X 1,1* M, E = 10 MM</t>
  </si>
  <si>
    <t xml:space="preserve"> 4,3954071</t>
  </si>
  <si>
    <t xml:space="preserve"> 0,20%</t>
  </si>
  <si>
    <t xml:space="preserve"> 00002696 </t>
  </si>
  <si>
    <t>ENCANADOR OU BOMBEIRO HIDRAULICO</t>
  </si>
  <si>
    <t xml:space="preserve"> 0,18%</t>
  </si>
  <si>
    <t xml:space="preserve"> 0,17%</t>
  </si>
  <si>
    <t xml:space="preserve"> 00037666 </t>
  </si>
  <si>
    <t>OPERADOR DE BETONEIRA ESTACIONARIA / MISTURADOR</t>
  </si>
  <si>
    <t xml:space="preserve"> 00007356 </t>
  </si>
  <si>
    <t>TINTA ACRILICA PREMIUM, COR BRANCO FOSCO</t>
  </si>
  <si>
    <t xml:space="preserve"> 6,6856680</t>
  </si>
  <si>
    <t xml:space="preserve"> 13,0000000</t>
  </si>
  <si>
    <t xml:space="preserve"> 0,79</t>
  </si>
  <si>
    <t xml:space="preserve"> 0,15%</t>
  </si>
  <si>
    <t xml:space="preserve"> 00006117 </t>
  </si>
  <si>
    <t>CARPINTEIRO AUXILIAR</t>
  </si>
  <si>
    <t xml:space="preserve"> 0,14%</t>
  </si>
  <si>
    <t xml:space="preserve"> 00000246 </t>
  </si>
  <si>
    <t>AUXILIAR DE ENCANADOR OU BOMBEIRO HIDRAULICO</t>
  </si>
  <si>
    <t xml:space="preserve"> 00011190 </t>
  </si>
  <si>
    <t>JANELA BASCULANTE, ACO, COM BATENTE/REQUADRO, 60 X 60 CM (SEM VIDROS)</t>
  </si>
  <si>
    <t xml:space="preserve"> 0,7356144</t>
  </si>
  <si>
    <t xml:space="preserve"> 0,12%</t>
  </si>
  <si>
    <t xml:space="preserve"> 00004425 </t>
  </si>
  <si>
    <t>VIGA NAO APARELHADA  *6 X 12* CM, EM MACARANDUBA, ANGELIM OU EQUIVALENTE DA REGIAO - BRUTA</t>
  </si>
  <si>
    <t xml:space="preserve"> 4,3598912</t>
  </si>
  <si>
    <t xml:space="preserve"> 0,71</t>
  </si>
  <si>
    <t xml:space="preserve"> 0,11%</t>
  </si>
  <si>
    <t xml:space="preserve"> 0,10%</t>
  </si>
  <si>
    <t xml:space="preserve"> 0,09%</t>
  </si>
  <si>
    <t xml:space="preserve"> 00037761 </t>
  </si>
  <si>
    <t>CAMINHAO TOCO, PESO BRUTO TOTAL 16000 KG, CARGA UTIL MAXIMA DE 10685 KG, DISTANCIA ENTRE EIXOS 4,8M, POTENCIA 189 CV (INCLUI CABINE E CHASSI, NAO INCLUI CARROCERIA)</t>
  </si>
  <si>
    <t xml:space="preserve"> 98,11%</t>
  </si>
  <si>
    <t xml:space="preserve"> 00043491 </t>
  </si>
  <si>
    <t>EPI - FAMILIA SERVENTE - HORISTA (ENCARGOS COMPLEMENTARES - COLETADO CAIXA)</t>
  </si>
  <si>
    <t xml:space="preserve"> 0,08%</t>
  </si>
  <si>
    <t xml:space="preserve"> 2,0000000</t>
  </si>
  <si>
    <t xml:space="preserve"> 00004783 </t>
  </si>
  <si>
    <t>PINTOR</t>
  </si>
  <si>
    <t xml:space="preserve"> 3,8283249</t>
  </si>
  <si>
    <t xml:space="preserve"> 0,07%</t>
  </si>
  <si>
    <t xml:space="preserve"> 00002436 </t>
  </si>
  <si>
    <t xml:space="preserve"> 0,06%</t>
  </si>
  <si>
    <t xml:space="preserve"> 00034566 </t>
  </si>
  <si>
    <t>BLOCO DE CONCRETO ESTRUTURAL 14 X 19 X 29 CM, FBK 6 MPA (NBR 6136)</t>
  </si>
  <si>
    <t xml:space="preserve"> 20,3946360</t>
  </si>
  <si>
    <t xml:space="preserve"> 0,05%</t>
  </si>
  <si>
    <t xml:space="preserve"> 00004096 </t>
  </si>
  <si>
    <t>MOTORISTA OPERADOR DE CAMINHAO COM MUNCK</t>
  </si>
  <si>
    <t xml:space="preserve"> 00000247 </t>
  </si>
  <si>
    <t>AJUDANTE DE ELETRICISTA</t>
  </si>
  <si>
    <t xml:space="preserve"> 99,01%</t>
  </si>
  <si>
    <t xml:space="preserve"> 00043483 </t>
  </si>
  <si>
    <t>EPI - FAMILIA CARPINTEIRO DE FORMAS - HORISTA (ENCARGOS COMPLEMENTARES - COLETADO CAIXA)</t>
  </si>
  <si>
    <t xml:space="preserve"> 1,37</t>
  </si>
  <si>
    <t xml:space="preserve"> 0,04%</t>
  </si>
  <si>
    <t xml:space="preserve"> 00036888 </t>
  </si>
  <si>
    <t>GUARNICAO/MOLDURA DE ACABAMENTO PARA ESQUADRIA DE ALUMINIO ANODIZADO NATURAL, PARA 1 FACE</t>
  </si>
  <si>
    <t xml:space="preserve"> 4,1924448</t>
  </si>
  <si>
    <t xml:space="preserve"> 1,24</t>
  </si>
  <si>
    <t xml:space="preserve"> 00004230 </t>
  </si>
  <si>
    <t>OPERADOR DE MAQUINAS E TRATORES DIVERSOS (TERRAPLANAGEM)</t>
  </si>
  <si>
    <t xml:space="preserve"> 0,03%</t>
  </si>
  <si>
    <t xml:space="preserve"> 00043467 </t>
  </si>
  <si>
    <t>FERRAMENTAS - FAMILIA SERVENTE - HORISTA (ENCARGOS COMPLEMENTARES - COLETADO CAIXA)</t>
  </si>
  <si>
    <t xml:space="preserve"> 0,53</t>
  </si>
  <si>
    <t xml:space="preserve"> 00003363 </t>
  </si>
  <si>
    <t>GUINDAUTO HIDRAULICO, CAPACIDADE MAXIMA DE CARGA 6200 KG, MOMENTO MAXIMO DE CARGA 11,7 TM , ALCANCE MAXIMO HORIZONTAL  9,70 M, PARA MONTAGEM SOBRE CHASSI DE CAMINHAO PBT MINIMO 13000 KG (INCLUI MONTAGEM, NAO INCLUI CAMINHAO)</t>
  </si>
  <si>
    <t xml:space="preserve"> 00003799 </t>
  </si>
  <si>
    <t>LUMINARIA DE SOBREPOR EM CHAPA DE ACO PARA 2 LAMPADAS FLUORESCENTES DE *36* W, ALETADA, COMPLETA (LAMPADAS E REATOR INCLUSOS)</t>
  </si>
  <si>
    <t xml:space="preserve"> 0,2648000</t>
  </si>
  <si>
    <t xml:space="preserve"> 99,49%</t>
  </si>
  <si>
    <t xml:space="preserve"> 00004302 </t>
  </si>
  <si>
    <t>PARAFUSO ZINCADO ROSCA SOBERBA, CABECA SEXTAVADA, 5/16 " X 250 MM, PARA FIXACAO DE TELHA EM MADEIRA</t>
  </si>
  <si>
    <t xml:space="preserve"> 8,6647680</t>
  </si>
  <si>
    <t xml:space="preserve"> 00043059 </t>
  </si>
  <si>
    <t>ACO CA-60, 4,2 MM, OU 5,0 MM, OU 6,0 MM, OU 7,0 MM, VERGALHAO</t>
  </si>
  <si>
    <t xml:space="preserve"> 0,02%</t>
  </si>
  <si>
    <t xml:space="preserve"> 00020020 </t>
  </si>
  <si>
    <t>MOTORISTA DE CAMINHAO-BASCULANTE</t>
  </si>
  <si>
    <t xml:space="preserve"> 0,75</t>
  </si>
  <si>
    <t xml:space="preserve"> 00007572 </t>
  </si>
  <si>
    <t>SUPORTE ISOLADOR REFORCADO DIAMETRO NOMINAL 5/16", COM ROSCA SOBERBA E BUCHA</t>
  </si>
  <si>
    <t xml:space="preserve"> 00043485 </t>
  </si>
  <si>
    <t>EPI - FAMILIA ENCANADOR - HORISTA (ENCARGOS COMPLEMENTARES - COLETADO CAIXA)</t>
  </si>
  <si>
    <t xml:space="preserve"> 1,04</t>
  </si>
  <si>
    <t xml:space="preserve"> 00000142 </t>
  </si>
  <si>
    <t>SELANTE ELASTICO MONOCOMPONENTE A BASE DE POLIURETANO (PU) PARA JUNTAS DIVERSAS</t>
  </si>
  <si>
    <t>310ML</t>
  </si>
  <si>
    <t xml:space="preserve"> 0,5403348</t>
  </si>
  <si>
    <t xml:space="preserve"> 99,69%</t>
  </si>
  <si>
    <t xml:space="preserve"> 0,0600000</t>
  </si>
  <si>
    <t xml:space="preserve"> 1,2000000</t>
  </si>
  <si>
    <t xml:space="preserve"> 00043459 </t>
  </si>
  <si>
    <t>FERRAMENTAS - FAMILIA CARPINTEIRO DE FORMAS - HORISTA (ENCARGOS COMPLEMENTARES - COLETADO CAIXA)</t>
  </si>
  <si>
    <t xml:space="preserve"> 0,49</t>
  </si>
  <si>
    <t xml:space="preserve"> 00036397 </t>
  </si>
  <si>
    <t>BETONEIRA, CAPACIDADE NOMINAL 600 L, CAPACIDADE DE MISTURA  360L, MOTOR ELETRICO TRIFASICO 220/380V, POTENCIA 4CV, EXCLUSO CARREGADOR</t>
  </si>
  <si>
    <t xml:space="preserve"> 00012869 </t>
  </si>
  <si>
    <t>TELHADOR</t>
  </si>
  <si>
    <t xml:space="preserve"> 0,8874483</t>
  </si>
  <si>
    <t xml:space="preserve"> 0,01%</t>
  </si>
  <si>
    <t xml:space="preserve"> 99,77%</t>
  </si>
  <si>
    <t xml:space="preserve"> 99,79%</t>
  </si>
  <si>
    <t xml:space="preserve"> 99,81%</t>
  </si>
  <si>
    <t xml:space="preserve"> 0,07</t>
  </si>
  <si>
    <t xml:space="preserve"> 99,82%</t>
  </si>
  <si>
    <t xml:space="preserve"> 00043488 </t>
  </si>
  <si>
    <t>EPI - FAMILIA OPERADOR ESCAVADEIRA - HORISTA (ENCARGOS COMPLEMENTARES - COLETADO CAIXA)</t>
  </si>
  <si>
    <t xml:space="preserve"> 0,82</t>
  </si>
  <si>
    <t xml:space="preserve"> 99,83%</t>
  </si>
  <si>
    <t xml:space="preserve"> 00002705 </t>
  </si>
  <si>
    <t>ENERGIA ELETRICA ATE 2000 KWH INDUSTRIAL, SEM DEMANDA</t>
  </si>
  <si>
    <t>KW/H</t>
  </si>
  <si>
    <t xml:space="preserve"> 99,84%</t>
  </si>
  <si>
    <t xml:space="preserve"> 00000378 </t>
  </si>
  <si>
    <t>ARMADOR</t>
  </si>
  <si>
    <t xml:space="preserve"> 99,85%</t>
  </si>
  <si>
    <t xml:space="preserve"> 99,86%</t>
  </si>
  <si>
    <t xml:space="preserve"> 00005061 </t>
  </si>
  <si>
    <t>PREGO DE ACO POLIDO COM CABECA 18 X 27 (2 1/2 X 10)</t>
  </si>
  <si>
    <t xml:space="preserve"> 0,6261466</t>
  </si>
  <si>
    <t xml:space="preserve"> 99,87%</t>
  </si>
  <si>
    <t xml:space="preserve"> 99,88%</t>
  </si>
  <si>
    <t xml:space="preserve"> 00012010 </t>
  </si>
  <si>
    <t>CONDULETE EM PVC, TIPO "B", SEM TAMPA, DE 1/2" OU 3/4"</t>
  </si>
  <si>
    <t xml:space="preserve"> 0,5300000</t>
  </si>
  <si>
    <t xml:space="preserve"> 00001214 </t>
  </si>
  <si>
    <t>CARPINTEIRO DE ESQUADRIAS</t>
  </si>
  <si>
    <t xml:space="preserve"> 99,89%</t>
  </si>
  <si>
    <t xml:space="preserve"> 99,90%</t>
  </si>
  <si>
    <t xml:space="preserve"> 99,91%</t>
  </si>
  <si>
    <t xml:space="preserve"> 00043484 </t>
  </si>
  <si>
    <t>EPI - FAMILIA ELETRICISTA - HORISTA (ENCARGOS COMPLEMENTARES - COLETADO CAIXA)</t>
  </si>
  <si>
    <t xml:space="preserve"> 99,92%</t>
  </si>
  <si>
    <t xml:space="preserve"> 00043461 </t>
  </si>
  <si>
    <t>FERRAMENTAS - FAMILIA ENCANADOR - HORISTA (ENCARGOS COMPLEMENTARES - COLETADO CAIXA)</t>
  </si>
  <si>
    <t xml:space="preserve"> 0,36</t>
  </si>
  <si>
    <t xml:space="preserve"> 99,93%</t>
  </si>
  <si>
    <t xml:space="preserve"> 00043490 </t>
  </si>
  <si>
    <t>EPI - FAMILIA PINTOR - HORISTA (ENCARGOS COMPLEMENTARES - COLETADO CAIXA)</t>
  </si>
  <si>
    <t xml:space="preserve"> 3,7885452</t>
  </si>
  <si>
    <t xml:space="preserve"> 00043466 </t>
  </si>
  <si>
    <t>FERRAMENTAS - FAMILIA PINTOR - HORISTA (ENCARGOS COMPLEMENTARES - COLETADO CAIXA)</t>
  </si>
  <si>
    <t xml:space="preserve"> 99,94%</t>
  </si>
  <si>
    <t xml:space="preserve"> 00043460 </t>
  </si>
  <si>
    <t>FERRAMENTAS - FAMILIA ELETRICISTA - HORISTA (ENCARGOS COMPLEMENTARES - COLETADO CAIXA)</t>
  </si>
  <si>
    <t xml:space="preserve"> 0,81</t>
  </si>
  <si>
    <t xml:space="preserve"> 0,00%</t>
  </si>
  <si>
    <t xml:space="preserve"> 00001358 </t>
  </si>
  <si>
    <t>CHAPA DE MADEIRA COMPENSADA RESINADA PARA FORMA DE CONCRETO, DE *2,2 X 1,1* M, E = 17 MM</t>
  </si>
  <si>
    <t xml:space="preserve"> 99,95%</t>
  </si>
  <si>
    <t xml:space="preserve"> 00001013 </t>
  </si>
  <si>
    <t>CABO DE COBRE, FLEXIVEL, CLASSE 4 OU 5, ISOLACAO EM PVC/A, ANTICHAMA BWF-B, 1 CONDUTOR, 450/750 V, SECAO NOMINAL 1,5 MM2</t>
  </si>
  <si>
    <t xml:space="preserve"> 3,2153800</t>
  </si>
  <si>
    <t xml:space="preserve"> 00040568 </t>
  </si>
  <si>
    <t>PREGO DE ACO POLIDO COM CABECA 22 X 48 (4 1/4 X 5)</t>
  </si>
  <si>
    <t xml:space="preserve"> 0,2063040</t>
  </si>
  <si>
    <t xml:space="preserve"> 99,96%</t>
  </si>
  <si>
    <t xml:space="preserve"> 00002673 </t>
  </si>
  <si>
    <t>ELETRODUTO DE PVC RIGIDO ROSCAVEL DE 1/2 ", SEM LUVA</t>
  </si>
  <si>
    <t xml:space="preserve"> 1,2395196</t>
  </si>
  <si>
    <t xml:space="preserve"> 00000392 </t>
  </si>
  <si>
    <t>ABRACADEIRA EM ACO PARA AMARRACAO DE ELETRODUTOS, TIPO D, COM 1/2" E PARAFUSO DE FIXACAO</t>
  </si>
  <si>
    <t xml:space="preserve"> 99,97%</t>
  </si>
  <si>
    <t xml:space="preserve"> 00004253 </t>
  </si>
  <si>
    <t>OPERADOR DE GUINCHO OU GUINCHEIRO</t>
  </si>
  <si>
    <t xml:space="preserve"> 0,1641911</t>
  </si>
  <si>
    <t xml:space="preserve"> 00002637 </t>
  </si>
  <si>
    <t>LUVA PARA ELETRODUTO, EM ACO GALVANIZADO ELETROLITICO, DIAMETRO DE 20 MM (3/4")</t>
  </si>
  <si>
    <t xml:space="preserve"> 00038101 </t>
  </si>
  <si>
    <t>TOMADA 2P+T 10A, 250V  (APENAS MODULO)</t>
  </si>
  <si>
    <t xml:space="preserve"> 99,98%</t>
  </si>
  <si>
    <t xml:space="preserve"> 00001607 </t>
  </si>
  <si>
    <t>CONJUNTO ARRUELAS DE VEDACAO 5/16" PARA TELHA FIBROCIMENTO (UMA ARRUELA METALICA E UMA ARRUELA PVC - CONICAS)</t>
  </si>
  <si>
    <t>CJ</t>
  </si>
  <si>
    <t xml:space="preserve"> 00038112 </t>
  </si>
  <si>
    <t>INTERRUPTOR SIMPLES 10A, 250V (APENAS MODULO)</t>
  </si>
  <si>
    <t xml:space="preserve"> 00004234 </t>
  </si>
  <si>
    <t>OPERADOR DE ESCAVADEIRA</t>
  </si>
  <si>
    <t xml:space="preserve"> 00007568 </t>
  </si>
  <si>
    <t>BUCHA DE NYLON SEM ABA S10, COM PARAFUSO DE 6,10 X 65 MM EM ACO ZINCADO COM ROSCA SOBERBA, CABECA CHATA E FENDA PHILLIPS</t>
  </si>
  <si>
    <t xml:space="preserve"> 2,9477592</t>
  </si>
  <si>
    <t xml:space="preserve"> 00006114 </t>
  </si>
  <si>
    <t>AJUDANTE DE ARMADOR</t>
  </si>
  <si>
    <t xml:space="preserve"> 00039017 </t>
  </si>
  <si>
    <t>ESPACADOR / DISTANCIADOR CIRCULAR COM ENTRADA LATERAL, EM PLASTICO, PARA VERGALHAO *4,2 A 12,5* MM, COBRIMENTO 20 MM</t>
  </si>
  <si>
    <t xml:space="preserve"> 00013896 </t>
  </si>
  <si>
    <t>VIBRADOR DE IMERSAO, DIAMETRO DA PONTEIRA DE *45* MM, COM MOTOR ELETRICO TRIFASICO DE 2 HP (2 CV)</t>
  </si>
  <si>
    <t xml:space="preserve"> 99,99%</t>
  </si>
  <si>
    <t xml:space="preserve"> 00043132 </t>
  </si>
  <si>
    <t>ARAME RECOZIDO 16 BWG, D = 1,65 MM (0,016 KG/M) OU 18 BWG, D = 1,25 MM (0,01 KG/M)</t>
  </si>
  <si>
    <t xml:space="preserve"> 00038094 </t>
  </si>
  <si>
    <t>ESPELHO / PLACA DE 3 POSTOS 4" X 2", PARA INSTALACAO DE TOMADAS E INTERRUPTORES</t>
  </si>
  <si>
    <t xml:space="preserve"> 00020247 </t>
  </si>
  <si>
    <t>PREGO DE ACO POLIDO COM CABECA 15 X 15 (1 1/4 X 13)</t>
  </si>
  <si>
    <t xml:space="preserve"> 00010535 </t>
  </si>
  <si>
    <t>BETONEIRA CAPACIDADE NOMINAL 400 L, CAPACIDADE DE MISTURA  280 L, MOTOR ELETRICO TRIFASICO 220/380 V POTENCIA 2 CV, SEM CARREGADOR</t>
  </si>
  <si>
    <t xml:space="preserve"> 00004356 </t>
  </si>
  <si>
    <t>PARAFUSO DE ACO ZINCADO COM ROSCA SOBERBA, CABECA CHATA E FENDA SIMPLES, DIAMETRO 4,8 MM, COMPRIMENTO 45 MM</t>
  </si>
  <si>
    <t xml:space="preserve"> 0,64</t>
  </si>
  <si>
    <t xml:space="preserve"> 0,0475000</t>
  </si>
  <si>
    <t xml:space="preserve"> 0,60</t>
  </si>
  <si>
    <t xml:space="preserve"> 00002689 </t>
  </si>
  <si>
    <t>ELETRODUTO PVC FLEXIVEL CORRUGADO, COR AMARELA, DE 20 MM</t>
  </si>
  <si>
    <t xml:space="preserve"> 0,2693016</t>
  </si>
  <si>
    <t xml:space="preserve"> 1,89</t>
  </si>
  <si>
    <t xml:space="preserve"> 00038099 </t>
  </si>
  <si>
    <t>SUPORTE DE FIXACAO PARA ESPELHO / PLACA 4" X 2", PARA 3 MODULOS, PARA INSTALACAO DE TOMADAS E INTERRUPTORES (SOMENTE SUPORTE)</t>
  </si>
  <si>
    <t xml:space="preserve"> 00014618 </t>
  </si>
  <si>
    <t>SERRA CIRCULAR DE BANCADA COM MOTOR ELETRICO, POTENCIA DE *1600* W, PARA DISCO DE DIAMETRO DE 10" (250 MM)</t>
  </si>
  <si>
    <t xml:space="preserve"> 0,28</t>
  </si>
  <si>
    <t xml:space="preserve"> 00004222 </t>
  </si>
  <si>
    <t>GASOLINA COMUM</t>
  </si>
  <si>
    <t xml:space="preserve"> 00043464 </t>
  </si>
  <si>
    <t>FERRAMENTAS - FAMILIA OPERADOR ESCAVADEIRA - HORISTA (ENCARGOS COMPLEMENTARES - COLETADO CAIXA)</t>
  </si>
  <si>
    <t xml:space="preserve"> 0,01</t>
  </si>
  <si>
    <t xml:space="preserve"> 00011950 </t>
  </si>
  <si>
    <t>BUCHA DE NYLON SEM ABA S6, COM PARAFUSO DE 4,20 X 40 MM EM ACO ZINCADO COM ROSCA SOBERBA, CABECA CHATA E FENDA PHILLIPS</t>
  </si>
  <si>
    <t xml:space="preserve"> 1,0600000</t>
  </si>
  <si>
    <t xml:space="preserve"> 0,15</t>
  </si>
  <si>
    <t xml:space="preserve"> 00021127 </t>
  </si>
  <si>
    <t>FITA ISOLANTE ADESIVA ANTICHAMA, USO ATE 750 V, EM ROLO DE 19 MM X 5 M</t>
  </si>
  <si>
    <t xml:space="preserve"> 0,0243180</t>
  </si>
  <si>
    <t xml:space="preserve"> 00036487 </t>
  </si>
  <si>
    <t>GUINCHO ELETRICO DE COLUNA, CAPACIDADE 400 KG, COM MOTO FREIO, MOTOR TRIFASICO DE 1,25 CV</t>
  </si>
  <si>
    <t xml:space="preserve"> 0,0000156</t>
  </si>
  <si>
    <t xml:space="preserve"> 0,10</t>
  </si>
  <si>
    <t xml:space="preserve"> 00001442 </t>
  </si>
  <si>
    <t>COMPACTADOR DE SOLO TIPO PLACA VIBRATORIA REVERSIVEL, A GASOLINA, 4 TEMPOS, PESO DE 125 A 150 KG, FORCA CENTRIFUGA DE 2500 A 2800 KGF, LARG. TRABALHO DE 400 A 450 MM, FREQ VIBRACAO DE 4300 A 4500 RPM, VELOC. TRABALHO DE 15 A 20 M/MIN, POT. DE 5,5 A 6,0 HP</t>
  </si>
  <si>
    <t xml:space="preserve"> 00013458 </t>
  </si>
  <si>
    <t>COMPACTADOR DE SOLOS DE PERCURSAO (SOQUETE) COM MOTOR A GASOLINA 4 TEMPOS DE 4 HP (4 CV)</t>
  </si>
  <si>
    <t>Totais por Tipo</t>
  </si>
  <si>
    <t>Equipamento para Aquisição Permanente</t>
  </si>
  <si>
    <t>R$  0,00</t>
  </si>
  <si>
    <t>Administração</t>
  </si>
  <si>
    <t>Aluguel</t>
  </si>
  <si>
    <t>Verba</t>
  </si>
  <si>
    <r>
      <t xml:space="preserve">Obra : </t>
    </r>
    <r>
      <rPr>
        <sz val="12"/>
        <rFont val="Arial Narrow"/>
        <family val="2"/>
      </rPr>
      <t>INSTALAÇÃO DE  RESERVATORIO EM PLÁSTICO REFORÇADO COM FIBRA DE VIDRO PARA ÁGUA DE CONSUMO E RESERVA DE INCÊNDIO</t>
    </r>
  </si>
  <si>
    <r>
      <t>Data Base :</t>
    </r>
    <r>
      <rPr>
        <sz val="12"/>
        <rFont val="Arial Narrow"/>
        <family val="2"/>
      </rPr>
      <t xml:space="preserve"> Julho / 2021</t>
    </r>
  </si>
  <si>
    <t>Julho de 2021</t>
  </si>
  <si>
    <t xml:space="preserve"> 0,73</t>
  </si>
  <si>
    <t xml:space="preserve"> 0,95%</t>
  </si>
  <si>
    <t xml:space="preserve"> 0,63%</t>
  </si>
  <si>
    <t xml:space="preserve"> 0,53%</t>
  </si>
  <si>
    <t xml:space="preserve"> 0,48%</t>
  </si>
  <si>
    <t xml:space="preserve"> 89,86%</t>
  </si>
  <si>
    <t xml:space="preserve"> 0,34%</t>
  </si>
  <si>
    <t xml:space="preserve"> 23,07</t>
  </si>
  <si>
    <t xml:space="preserve"> 0,23%</t>
  </si>
  <si>
    <t xml:space="preserve"> 94,47%</t>
  </si>
  <si>
    <t xml:space="preserve"> 18,90</t>
  </si>
  <si>
    <t xml:space="preserve"> 94,67%</t>
  </si>
  <si>
    <t xml:space="preserve"> 23,00</t>
  </si>
  <si>
    <t xml:space="preserve"> 96,37%</t>
  </si>
  <si>
    <t xml:space="preserve"> 98,19%</t>
  </si>
  <si>
    <t xml:space="preserve"> 98,27%</t>
  </si>
  <si>
    <t xml:space="preserve"> 98,42%</t>
  </si>
  <si>
    <t xml:space="preserve"> 2,90</t>
  </si>
  <si>
    <t xml:space="preserve"> 3,59</t>
  </si>
  <si>
    <t xml:space="preserve"> 73,22</t>
  </si>
  <si>
    <t xml:space="preserve"> 98,96%</t>
  </si>
  <si>
    <t xml:space="preserve"> 99,05%</t>
  </si>
  <si>
    <t xml:space="preserve"> 99,52%</t>
  </si>
  <si>
    <t xml:space="preserve"> 99,62%</t>
  </si>
  <si>
    <t xml:space="preserve"> 99,64%</t>
  </si>
  <si>
    <t xml:space="preserve"> 99,66%</t>
  </si>
  <si>
    <t xml:space="preserve"> 99,73%</t>
  </si>
  <si>
    <t xml:space="preserve"> 99,76%</t>
  </si>
  <si>
    <t xml:space="preserve"> 99,80%</t>
  </si>
  <si>
    <t xml:space="preserve"> 0,83</t>
  </si>
  <si>
    <t xml:space="preserve"> 1,71</t>
  </si>
  <si>
    <t xml:space="preserve"> 5,50</t>
  </si>
  <si>
    <t xml:space="preserve"> 18,88</t>
  </si>
  <si>
    <t xml:space="preserve"> 5,00</t>
  </si>
  <si>
    <t xml:space="preserve"> 4,47</t>
  </si>
  <si>
    <t xml:space="preserve"> 3,32</t>
  </si>
  <si>
    <t xml:space="preserve"> 2,56</t>
  </si>
  <si>
    <t xml:space="preserve"> 2,43</t>
  </si>
  <si>
    <t xml:space="preserve"> 2,06</t>
  </si>
  <si>
    <t xml:space="preserve"> 1,81</t>
  </si>
  <si>
    <t xml:space="preserve"> 0,27</t>
  </si>
  <si>
    <t xml:space="preserve"> 1,23</t>
  </si>
  <si>
    <t xml:space="preserve"> 100,00%</t>
  </si>
  <si>
    <t xml:space="preserve"> 0,19</t>
  </si>
  <si>
    <t xml:space="preserve"> 2,18</t>
  </si>
  <si>
    <t xml:space="preserve"> 0,59</t>
  </si>
  <si>
    <t xml:space="preserve"> 1,50</t>
  </si>
  <si>
    <t xml:space="preserve"> 0,40</t>
  </si>
  <si>
    <t xml:space="preserve"> 0,20</t>
  </si>
  <si>
    <t xml:space="preserve"> 0,21</t>
  </si>
  <si>
    <r>
      <rPr>
        <b/>
        <sz val="12"/>
        <rFont val="Arial Narrow"/>
        <family val="2"/>
      </rPr>
      <t xml:space="preserve">Arquivo:  </t>
    </r>
    <r>
      <rPr>
        <sz val="12"/>
        <rFont val="Arial Narrow"/>
        <family val="2"/>
      </rPr>
      <t>052 - O - 1606 - 20 - 001_3</t>
    </r>
  </si>
  <si>
    <t>60 DIAS</t>
  </si>
  <si>
    <t>RESERVATORIO EM FIBRA</t>
  </si>
  <si>
    <t xml:space="preserve"> CAESB - 8001508040078 </t>
  </si>
  <si>
    <t>REMOÇÃO DE RESERVATÓRIO METÁLICO "TIPO TAÇA COM COLUNA CHEIA" CAPACIDADE 20.000 LITROS (PESO APROXIMADO DE 1,3 TONELADAS)</t>
  </si>
  <si>
    <t xml:space="preserve"> 85419 </t>
  </si>
  <si>
    <t>RETIRADA DE TUBULACAO HIDROSSANITARIA APARENTE COM CONEXOES, Ø 2 1/2" A 4"</t>
  </si>
  <si>
    <t>SERP - SERVIÇOS PRELIMINARES</t>
  </si>
  <si>
    <t xml:space="preserve"> 2.2 </t>
  </si>
  <si>
    <t>DEMOLIÇÕES E BOTA FORA</t>
  </si>
  <si>
    <t xml:space="preserve"> 2.2.1 </t>
  </si>
  <si>
    <t xml:space="preserve"> 03.01.040 </t>
  </si>
  <si>
    <t>Demolição manual de concreto armado</t>
  </si>
  <si>
    <t xml:space="preserve"> 2.2.2 </t>
  </si>
  <si>
    <t xml:space="preserve"> 05.07.040 </t>
  </si>
  <si>
    <t>Remoção de entulho separado de obra com caçamba metálica - terra, alvenaria, concreto, argamassa, madeira, papel, plástico ou metal</t>
  </si>
  <si>
    <t xml:space="preserve"> A.05.000.020358 </t>
  </si>
  <si>
    <t>Remoção de entulho de obra, terra, alvenaria, concreto, argamassa, madeira, papel, plástico, metal, capacidade de 4m³</t>
  </si>
  <si>
    <t xml:space="preserve"> 96621 </t>
  </si>
  <si>
    <t>LASTRO COM MATERIAL GRANULAR, APLICAÇÃO EM BLOCOS DE COROAMENTO, ESPESSURA DE *5 CM*. AF_08/2017</t>
  </si>
  <si>
    <t xml:space="preserve"> 74106/001 </t>
  </si>
  <si>
    <t>IMPERMEABILIZACAO DE ESTRUTURAS ENTERRADAS, COM TINTA ASFALTICA, DUAS DEMAOS.</t>
  </si>
  <si>
    <t xml:space="preserve"> 00007319 </t>
  </si>
  <si>
    <t>TINTA ASFALTICA IMPERMEABILIZANTE DISPERSA EM AGUA, PARA MATERIAIS CIMENTICIOS</t>
  </si>
  <si>
    <t xml:space="preserve"> 100973 </t>
  </si>
  <si>
    <t>CARGA, MANOBRA E DESCARGA DE SOLOS E MATERIAIS GRANULARES EM CAMINHÃO BASCULANTE 6 M³ - CARGA COM PÁ CARREGADEIRA (CAÇAMBA DE 1,7 A 2,8 M³ / 128 HP) E DESCARGA LIVRE (UNIDADE: M3). AF_07/2020</t>
  </si>
  <si>
    <t xml:space="preserve"> 5940 </t>
  </si>
  <si>
    <t>PÁ CARREGADEIRA SOBRE RODAS, POTÊNCIA LÍQUIDA 128 HP, CAPACIDADE DA CAÇAMBA 1,7 A 2,8 M3, PESO OPERACIONAL 11632 KG - CHP DIURNO. AF_06/2014</t>
  </si>
  <si>
    <t xml:space="preserve"> 67826 </t>
  </si>
  <si>
    <t>CAMINHÃO BASCULANTE 6 M3 TOCO, PESO BRUTO TOTAL 16.000 KG, CARGA ÚTIL MÁXIMA 11.130 KG, DISTÂNCIA ENTRE EIXOS 5,36 M, POTÊNCIA 185 CV, INCLUSIVE CAÇAMBA METÁLICA - CHP DIURNO. AF_06/2014</t>
  </si>
  <si>
    <t xml:space="preserve"> 5942 </t>
  </si>
  <si>
    <t>PÁ CARREGADEIRA SOBRE RODAS, POTÊNCIA LÍQUIDA 128 HP, CAPACIDADE DA CAÇAMBA 1,7 A 2,8 M3, PESO OPERACIONAL 11632 KG - CHI DIURNO. AF_06/2014</t>
  </si>
  <si>
    <t xml:space="preserve"> 67827 </t>
  </si>
  <si>
    <t>CAMINHÃO BASCULANTE 6 M3 TOCO, PESO BRUTO TOTAL 16.000 KG, CARGA ÚTIL MÁXIMA 11.130 KG, DISTÂNCIA ENTRE EIXOS 5,36 M, POTÊNCIA 185 CV, INCLUSIVE CAÇAMBA METÁLICA - CHI DIURNO. AF_06/2014</t>
  </si>
  <si>
    <t xml:space="preserve"> 3.1.13 </t>
  </si>
  <si>
    <t xml:space="preserve"> 97914 </t>
  </si>
  <si>
    <t>TRANSPORTE COM CAMINHÃO BASCULANTE DE 6 M³, EM VIA URBANA PAVIMENTADA, DMT ATÉ 30 KM (UNIDADE: M3XKM). AF_07/2020</t>
  </si>
  <si>
    <t xml:space="preserve"> 4.1.8 </t>
  </si>
  <si>
    <t xml:space="preserve"> 46.01.050 </t>
  </si>
  <si>
    <t>Tubo de PVC rígido soldável marrom, DN= 50 mm, (1 1/2´), inclusive conexões</t>
  </si>
  <si>
    <t xml:space="preserve"> B.09.000.069513 </t>
  </si>
  <si>
    <t>Adesivo para tubos PVC</t>
  </si>
  <si>
    <t xml:space="preserve"> J.01.000.038040 </t>
  </si>
  <si>
    <t>Lixa d´água, ref. Norton n° 80, Aquaflex ou equivalente</t>
  </si>
  <si>
    <t xml:space="preserve"> O.02.000.062505 </t>
  </si>
  <si>
    <t>Tubo de PVC rígido soldável marrom, DN= 50mm (1 1/2´)</t>
  </si>
  <si>
    <t xml:space="preserve"> O.02.000.069514 </t>
  </si>
  <si>
    <t>Solução limpadora para PVC</t>
  </si>
  <si>
    <t xml:space="preserve"> 101807 </t>
  </si>
  <si>
    <t>CAIXA ENTERRADA DISTRIBUIDORA DE VAZÃO (SUMIDOUROS MÚLTIPLOS), RETANGULAR, EM ALVENARIA COM BLOCOS DE CONCRETO, DIMENSÕES INTERNAS: 0,60 X 0,60 X 0,50 M. AF_12/2020</t>
  </si>
  <si>
    <t>DROP - DRENAGEM/OBRAS DE CONTENÇÃO / POÇOS DE VISITA E CAIXAS</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</si>
  <si>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</si>
  <si>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</si>
  <si>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</si>
  <si>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</si>
  <si>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CONCRETO FCK = 20MPA, TRAÇO 1:2,7:3 (EM MASSA SECA DE CIMENTO/ AREIA MÉDIA/ BRITA 1) - PREPARO MECÂNICO COM BETONEIRA 600 L. AF_05/2021</t>
  </si>
  <si>
    <t xml:space="preserve"> 97733 </t>
  </si>
  <si>
    <t>PEÇA RETANGULAR PRÉ-MOLDADA, VOLUME DE CONCRETO DE ATÉ 10 LITROS, TAXA DE AÇO APROXIMADA DE 30KG/M³. AF_01/2018</t>
  </si>
  <si>
    <t xml:space="preserve"> 97735 </t>
  </si>
  <si>
    <t>PEÇA RETANGULAR PRÉ-MOLDADA, VOLUME DE CONCRETO DE 30 A 100 LITROS, TAXA DE AÇO APROXIMADA DE 30KG/M³. AF_01/2018</t>
  </si>
  <si>
    <t xml:space="preserve"> 00000650 </t>
  </si>
  <si>
    <t>BLOCO DE VEDACAO DE CONCRETO, 9 X 19 X 39 CM (CLASSE C - NBR 6136)</t>
  </si>
  <si>
    <t xml:space="preserve"> 00005069 </t>
  </si>
  <si>
    <t>PREGO DE ACO POLIDO COM CABECA 17 X 27 (2 1/2 X 11)</t>
  </si>
  <si>
    <t xml:space="preserve"> 00006193 </t>
  </si>
  <si>
    <t>TABUA  NAO  APARELHADA  *2,5 X 20* CM, EM MACARANDUBA, ANGELIM OU EQUIVALENTE DA REGIAO - BRUTA</t>
  </si>
  <si>
    <t xml:space="preserve"> 4.2.2 </t>
  </si>
  <si>
    <t xml:space="preserve"> 4.3 </t>
  </si>
  <si>
    <t>BY PASS</t>
  </si>
  <si>
    <t xml:space="preserve"> 4.3.1 </t>
  </si>
  <si>
    <t xml:space="preserve"> 04.30.060 </t>
  </si>
  <si>
    <t>Remoção de tubulação hidráulica em geral, incluindo conexões, caixas e ralos</t>
  </si>
  <si>
    <t xml:space="preserve"> 4.3.2 </t>
  </si>
  <si>
    <t xml:space="preserve"> 46.01.020 </t>
  </si>
  <si>
    <t>Tubo de PVC rígido soldável marrom, DN= 25 mm, (3/4´), inclusive conexões</t>
  </si>
  <si>
    <t xml:space="preserve"> O.02.000.062502 </t>
  </si>
  <si>
    <t>Tubo de PVC rígido soldável marrom, DN= 25mm (3/4´)</t>
  </si>
  <si>
    <t xml:space="preserve"> 4.3.3 </t>
  </si>
  <si>
    <t xml:space="preserve"> 47.01.020 </t>
  </si>
  <si>
    <t>Registro de gaveta em latão fundido sem acabamento, DN= 3/4´</t>
  </si>
  <si>
    <t xml:space="preserve"> O.07.000.063561 </t>
  </si>
  <si>
    <t>Registro de gaveta amarelo de 3/4´</t>
  </si>
  <si>
    <t xml:space="preserve"> 6.2 </t>
  </si>
  <si>
    <t>RECOMPOSIÇÃO DO PISO</t>
  </si>
  <si>
    <t xml:space="preserve"> 6.2.1 </t>
  </si>
  <si>
    <t xml:space="preserve"> 96624 </t>
  </si>
  <si>
    <t>LASTRO COM MATERIAL GRANULAR (PEDRA BRITADA N.2), APLICADO EM PISOS OU LAJES SOBRE SOLO, ESPESSURA DE *10 CM*. AF_08/2017</t>
  </si>
  <si>
    <t xml:space="preserve"> 6.2.2 </t>
  </si>
  <si>
    <t xml:space="preserve"> 94995 </t>
  </si>
  <si>
    <t>EXECUÇÃO DE PASSEIO (CALÇADA) OU PISO DE CONCRETO COM CONCRETO MOLDADO IN LOCO, USINADO, ACABAMENTO CONVENCIONAL, ESPESSURA 8 CM, ARMADO. AF_07/2016</t>
  </si>
  <si>
    <t>PISO - PISOS</t>
  </si>
  <si>
    <t xml:space="preserve"> 00034492 </t>
  </si>
  <si>
    <t>CONCRETO USINADO BOMBEAVEL, CLASSE DE RESISTENCIA C20, COM BRITA 0 E 1, SLUMP = 100 +/- 20 MM, EXCLUI SERVICO DE BOMBEAMENTO (NBR 8953)</t>
  </si>
  <si>
    <t xml:space="preserve"> 00003777 </t>
  </si>
  <si>
    <t>LONA PLASTICA PESADA PRETA, E = 150 MICRA</t>
  </si>
  <si>
    <t xml:space="preserve"> 00004460 </t>
  </si>
  <si>
    <t>SARRAFO NAO APARELHADO *2,5 X 10* CM, EM MACARANDUBA, ANGELIM OU EQUIVALENTE DA REGIAO -  BRUTA</t>
  </si>
  <si>
    <t xml:space="preserve"> 00007156 </t>
  </si>
  <si>
    <t>TELA DE ACO SOLDADA NERVURADA, CA-60, Q-196, (3,11 KG/M2), DIAMETRO DO FIO = 5,0 MM, LARGURA = 2,45 M, ESPACAMENTO DA MALHA = 10 X 10 CM</t>
  </si>
  <si>
    <t xml:space="preserve"> 380,6160000</t>
  </si>
  <si>
    <t xml:space="preserve"> 10,82</t>
  </si>
  <si>
    <t xml:space="preserve"> 4.118,27</t>
  </si>
  <si>
    <t xml:space="preserve"> 312,63</t>
  </si>
  <si>
    <t xml:space="preserve"> 4.064,19</t>
  </si>
  <si>
    <t xml:space="preserve"> 92,6440000</t>
  </si>
  <si>
    <t xml:space="preserve"> 28,64</t>
  </si>
  <si>
    <t xml:space="preserve"> 2.653,32</t>
  </si>
  <si>
    <t xml:space="preserve"> 2.885,6986805</t>
  </si>
  <si>
    <t xml:space="preserve"> 2.106,56</t>
  </si>
  <si>
    <t xml:space="preserve"> 2.078,27</t>
  </si>
  <si>
    <t xml:space="preserve"> 1,55%</t>
  </si>
  <si>
    <t xml:space="preserve"> 352,9454074</t>
  </si>
  <si>
    <t xml:space="preserve"> 5,87</t>
  </si>
  <si>
    <t xml:space="preserve"> 2.071,79</t>
  </si>
  <si>
    <t xml:space="preserve"> 104,7940000</t>
  </si>
  <si>
    <t xml:space="preserve"> 19,01</t>
  </si>
  <si>
    <t xml:space="preserve"> 1.992,13</t>
  </si>
  <si>
    <t xml:space="preserve"> 1,49%</t>
  </si>
  <si>
    <t xml:space="preserve"> 95,5360000</t>
  </si>
  <si>
    <t xml:space="preserve"> 20,07</t>
  </si>
  <si>
    <t xml:space="preserve"> 1.917,41</t>
  </si>
  <si>
    <t xml:space="preserve"> 2,8800000</t>
  </si>
  <si>
    <t xml:space="preserve"> 626,61</t>
  </si>
  <si>
    <t xml:space="preserve"> 1.804,64</t>
  </si>
  <si>
    <t xml:space="preserve"> 1,35%</t>
  </si>
  <si>
    <t xml:space="preserve"> 1.761,16</t>
  </si>
  <si>
    <t xml:space="preserve"> 4,2420000</t>
  </si>
  <si>
    <t xml:space="preserve"> 410,84</t>
  </si>
  <si>
    <t xml:space="preserve"> 1.742,78</t>
  </si>
  <si>
    <t xml:space="preserve"> 81,5385890</t>
  </si>
  <si>
    <t xml:space="preserve"> 18,37</t>
  </si>
  <si>
    <t xml:space="preserve"> 1.497,86</t>
  </si>
  <si>
    <t xml:space="preserve"> 22,2796400</t>
  </si>
  <si>
    <t xml:space="preserve"> 54,69</t>
  </si>
  <si>
    <t xml:space="preserve"> 1.218,47</t>
  </si>
  <si>
    <t xml:space="preserve"> 7,0000000</t>
  </si>
  <si>
    <t xml:space="preserve"> 171,15</t>
  </si>
  <si>
    <t xml:space="preserve"> 1.198,05</t>
  </si>
  <si>
    <t xml:space="preserve"> 60,0000000</t>
  </si>
  <si>
    <t xml:space="preserve"> 1.132,80</t>
  </si>
  <si>
    <t xml:space="preserve"> 15,0000000</t>
  </si>
  <si>
    <t xml:space="preserve"> 64,10</t>
  </si>
  <si>
    <t xml:space="preserve"> 961,50</t>
  </si>
  <si>
    <t xml:space="preserve"> 24,5044800</t>
  </si>
  <si>
    <t xml:space="preserve"> 33,13</t>
  </si>
  <si>
    <t xml:space="preserve"> 811,83</t>
  </si>
  <si>
    <t xml:space="preserve"> 1,9254500</t>
  </si>
  <si>
    <t xml:space="preserve"> 401,84</t>
  </si>
  <si>
    <t xml:space="preserve"> 773,72</t>
  </si>
  <si>
    <t xml:space="preserve"> 766,35</t>
  </si>
  <si>
    <t xml:space="preserve"> 13,2000000</t>
  </si>
  <si>
    <t xml:space="preserve"> 57,19</t>
  </si>
  <si>
    <t xml:space="preserve"> 754,91</t>
  </si>
  <si>
    <t xml:space="preserve"> 0,56%</t>
  </si>
  <si>
    <t xml:space="preserve"> 203,5253705</t>
  </si>
  <si>
    <t xml:space="preserve"> 3,53</t>
  </si>
  <si>
    <t xml:space="preserve"> 718,44</t>
  </si>
  <si>
    <t xml:space="preserve"> 30,5579917</t>
  </si>
  <si>
    <t xml:space="preserve"> 22,33</t>
  </si>
  <si>
    <t xml:space="preserve"> 682,36</t>
  </si>
  <si>
    <t xml:space="preserve"> 37,28</t>
  </si>
  <si>
    <t xml:space="preserve"> 677,38</t>
  </si>
  <si>
    <t xml:space="preserve"> 27,7574904</t>
  </si>
  <si>
    <t xml:space="preserve"> 619,82</t>
  </si>
  <si>
    <t xml:space="preserve"> 29,31</t>
  </si>
  <si>
    <t xml:space="preserve"> 586,20</t>
  </si>
  <si>
    <t xml:space="preserve"> 31,41</t>
  </si>
  <si>
    <t xml:space="preserve"> 558,02</t>
  </si>
  <si>
    <t xml:space="preserve"> 27,9600000</t>
  </si>
  <si>
    <t xml:space="preserve"> 531,52</t>
  </si>
  <si>
    <t xml:space="preserve"> 7,8000000</t>
  </si>
  <si>
    <t xml:space="preserve"> 56,74</t>
  </si>
  <si>
    <t xml:space="preserve"> 442,57</t>
  </si>
  <si>
    <t xml:space="preserve"> 0,33%</t>
  </si>
  <si>
    <t xml:space="preserve"> 5,5075540</t>
  </si>
  <si>
    <t xml:space="preserve"> 77,54</t>
  </si>
  <si>
    <t xml:space="preserve"> 427,06</t>
  </si>
  <si>
    <t xml:space="preserve"> 80,60</t>
  </si>
  <si>
    <t xml:space="preserve"> 354,27</t>
  </si>
  <si>
    <t xml:space="preserve"> 88,48</t>
  </si>
  <si>
    <t xml:space="preserve"> 353,92</t>
  </si>
  <si>
    <t xml:space="preserve"> 0,26%</t>
  </si>
  <si>
    <t xml:space="preserve"> 4,1688010</t>
  </si>
  <si>
    <t xml:space="preserve"> 79,77</t>
  </si>
  <si>
    <t xml:space="preserve"> 332,55</t>
  </si>
  <si>
    <t xml:space="preserve"> 92,90%</t>
  </si>
  <si>
    <t xml:space="preserve"> 990,85</t>
  </si>
  <si>
    <t xml:space="preserve"> 331,88</t>
  </si>
  <si>
    <t xml:space="preserve"> 93,15%</t>
  </si>
  <si>
    <t xml:space="preserve"> 13,9800000</t>
  </si>
  <si>
    <t xml:space="preserve"> 23,11</t>
  </si>
  <si>
    <t xml:space="preserve"> 323,08</t>
  </si>
  <si>
    <t xml:space="preserve"> 0,24%</t>
  </si>
  <si>
    <t xml:space="preserve"> 93,39%</t>
  </si>
  <si>
    <t xml:space="preserve"> 16,5540000</t>
  </si>
  <si>
    <t xml:space="preserve"> 18,93</t>
  </si>
  <si>
    <t xml:space="preserve"> 313,37</t>
  </si>
  <si>
    <t xml:space="preserve"> 93,63%</t>
  </si>
  <si>
    <t xml:space="preserve"> 32,37</t>
  </si>
  <si>
    <t xml:space="preserve"> 302,07</t>
  </si>
  <si>
    <t xml:space="preserve"> 93,85%</t>
  </si>
  <si>
    <t xml:space="preserve"> 290,29</t>
  </si>
  <si>
    <t xml:space="preserve"> 268,90</t>
  </si>
  <si>
    <t xml:space="preserve"> 94,27%</t>
  </si>
  <si>
    <t xml:space="preserve"> 0,0007602</t>
  </si>
  <si>
    <t xml:space="preserve"> 351.863,97</t>
  </si>
  <si>
    <t xml:space="preserve"> 267,49</t>
  </si>
  <si>
    <t xml:space="preserve"> 13,6500000</t>
  </si>
  <si>
    <t xml:space="preserve"> 19,24</t>
  </si>
  <si>
    <t xml:space="preserve"> 262,63</t>
  </si>
  <si>
    <t xml:space="preserve"> 256,60</t>
  </si>
  <si>
    <t xml:space="preserve"> 37,80</t>
  </si>
  <si>
    <t xml:space="preserve"> 226,80</t>
  </si>
  <si>
    <t xml:space="preserve"> 10,4616607</t>
  </si>
  <si>
    <t xml:space="preserve"> 20,88</t>
  </si>
  <si>
    <t xml:space="preserve"> 218,44</t>
  </si>
  <si>
    <t xml:space="preserve"> 95,19%</t>
  </si>
  <si>
    <t xml:space="preserve"> 16,69</t>
  </si>
  <si>
    <t xml:space="preserve"> 216,97</t>
  </si>
  <si>
    <t xml:space="preserve"> 2,1300000</t>
  </si>
  <si>
    <t xml:space="preserve"> 101,41</t>
  </si>
  <si>
    <t xml:space="preserve"> 216,00</t>
  </si>
  <si>
    <t xml:space="preserve"> 95,52%</t>
  </si>
  <si>
    <t xml:space="preserve"> 9,3888000</t>
  </si>
  <si>
    <t xml:space="preserve"> 215,94</t>
  </si>
  <si>
    <t xml:space="preserve"> 29,52</t>
  </si>
  <si>
    <t xml:space="preserve"> 197,36</t>
  </si>
  <si>
    <t xml:space="preserve"> 95,83%</t>
  </si>
  <si>
    <t xml:space="preserve"> 8,4780000</t>
  </si>
  <si>
    <t xml:space="preserve"> 195,93</t>
  </si>
  <si>
    <t xml:space="preserve"> 95,97%</t>
  </si>
  <si>
    <t xml:space="preserve"> 250,46</t>
  </si>
  <si>
    <t xml:space="preserve"> 184,24</t>
  </si>
  <si>
    <t xml:space="preserve"> 0,85</t>
  </si>
  <si>
    <t xml:space="preserve"> 173,00</t>
  </si>
  <si>
    <t xml:space="preserve"> 0,13%</t>
  </si>
  <si>
    <t xml:space="preserve"> 96,24%</t>
  </si>
  <si>
    <t xml:space="preserve"> 64,9131000</t>
  </si>
  <si>
    <t xml:space="preserve"> 2,65</t>
  </si>
  <si>
    <t xml:space="preserve"> 172,02</t>
  </si>
  <si>
    <t xml:space="preserve"> 167,50</t>
  </si>
  <si>
    <t xml:space="preserve"> 7,0819000</t>
  </si>
  <si>
    <t xml:space="preserve"> 22,16</t>
  </si>
  <si>
    <t xml:space="preserve"> 156,93</t>
  </si>
  <si>
    <t xml:space="preserve"> 96,61%</t>
  </si>
  <si>
    <t xml:space="preserve"> 6,7288028</t>
  </si>
  <si>
    <t xml:space="preserve"> 155,23</t>
  </si>
  <si>
    <t xml:space="preserve"> 96,73%</t>
  </si>
  <si>
    <t xml:space="preserve"> 8,7522868</t>
  </si>
  <si>
    <t xml:space="preserve"> 17,58</t>
  </si>
  <si>
    <t xml:space="preserve"> 153,87</t>
  </si>
  <si>
    <t xml:space="preserve"> 6,6361168</t>
  </si>
  <si>
    <t xml:space="preserve"> 23,04</t>
  </si>
  <si>
    <t xml:space="preserve"> 152,90</t>
  </si>
  <si>
    <t xml:space="preserve"> 96,96%</t>
  </si>
  <si>
    <t xml:space="preserve"> 00037752 </t>
  </si>
  <si>
    <t>CAMINHAO TOCO, PESO BRUTO TOTAL 16000 KG, CARGA UTIL MAXIMA 11130 KG, DISTANCIA ENTRE EIXOS 5,36 M, POTENCIA 185 CV (INCLUI CABINE E CHASSI, NAO INCLUI CARROCERIA)</t>
  </si>
  <si>
    <t xml:space="preserve"> 0,0003326</t>
  </si>
  <si>
    <t xml:space="preserve"> 445.905,31</t>
  </si>
  <si>
    <t xml:space="preserve"> 148,31</t>
  </si>
  <si>
    <t xml:space="preserve"> 33,98</t>
  </si>
  <si>
    <t xml:space="preserve"> 148,15</t>
  </si>
  <si>
    <t xml:space="preserve"> 144,50</t>
  </si>
  <si>
    <t xml:space="preserve"> 97,29%</t>
  </si>
  <si>
    <t xml:space="preserve"> 21,85</t>
  </si>
  <si>
    <t xml:space="preserve"> 131,10</t>
  </si>
  <si>
    <t xml:space="preserve"> 97,39%</t>
  </si>
  <si>
    <t xml:space="preserve"> 7,9596397</t>
  </si>
  <si>
    <t xml:space="preserve"> 16,30</t>
  </si>
  <si>
    <t xml:space="preserve"> 129,74</t>
  </si>
  <si>
    <t xml:space="preserve"> 5,5008000</t>
  </si>
  <si>
    <t xml:space="preserve"> 127,12</t>
  </si>
  <si>
    <t xml:space="preserve"> 6,5376000</t>
  </si>
  <si>
    <t xml:space="preserve"> 124,28</t>
  </si>
  <si>
    <t xml:space="preserve"> 14,8195200</t>
  </si>
  <si>
    <t xml:space="preserve"> 8,32</t>
  </si>
  <si>
    <t xml:space="preserve"> 123,30</t>
  </si>
  <si>
    <t xml:space="preserve"> 1,5142000</t>
  </si>
  <si>
    <t xml:space="preserve"> 80,19</t>
  </si>
  <si>
    <t xml:space="preserve"> 121,42</t>
  </si>
  <si>
    <t xml:space="preserve"> 27,88</t>
  </si>
  <si>
    <t xml:space="preserve"> 111,52</t>
  </si>
  <si>
    <t xml:space="preserve"> 6,6293896</t>
  </si>
  <si>
    <t xml:space="preserve"> 16,21</t>
  </si>
  <si>
    <t xml:space="preserve"> 107,46</t>
  </si>
  <si>
    <t xml:space="preserve"> 80,3256712</t>
  </si>
  <si>
    <t xml:space="preserve"> 1,32</t>
  </si>
  <si>
    <t xml:space="preserve"> 106,03</t>
  </si>
  <si>
    <t xml:space="preserve"> 138.711,60</t>
  </si>
  <si>
    <t xml:space="preserve"> 105,45</t>
  </si>
  <si>
    <t xml:space="preserve"> 51,27</t>
  </si>
  <si>
    <t xml:space="preserve"> 102,54</t>
  </si>
  <si>
    <t xml:space="preserve"> 97,98</t>
  </si>
  <si>
    <t xml:space="preserve"> 48,91</t>
  </si>
  <si>
    <t xml:space="preserve"> 97,82</t>
  </si>
  <si>
    <t xml:space="preserve"> 25,00</t>
  </si>
  <si>
    <t xml:space="preserve"> 95,71</t>
  </si>
  <si>
    <t xml:space="preserve"> 6,5000000</t>
  </si>
  <si>
    <t xml:space="preserve"> 14,47</t>
  </si>
  <si>
    <t xml:space="preserve"> 94,06</t>
  </si>
  <si>
    <t xml:space="preserve"> 20,37</t>
  </si>
  <si>
    <t xml:space="preserve"> 81,48</t>
  </si>
  <si>
    <t xml:space="preserve"> 26,3723488</t>
  </si>
  <si>
    <t xml:space="preserve"> 76,48</t>
  </si>
  <si>
    <t xml:space="preserve"> 3,2803860</t>
  </si>
  <si>
    <t xml:space="preserve"> 22,62</t>
  </si>
  <si>
    <t xml:space="preserve"> 74,20</t>
  </si>
  <si>
    <t xml:space="preserve"> 4,9827255</t>
  </si>
  <si>
    <t xml:space="preserve"> 13,66</t>
  </si>
  <si>
    <t xml:space="preserve"> 68,06</t>
  </si>
  <si>
    <t xml:space="preserve"> 1,3000000</t>
  </si>
  <si>
    <t xml:space="preserve"> 49,55</t>
  </si>
  <si>
    <t xml:space="preserve"> 64,42</t>
  </si>
  <si>
    <t xml:space="preserve"> 98,87%</t>
  </si>
  <si>
    <t xml:space="preserve"> 1,1427000</t>
  </si>
  <si>
    <t xml:space="preserve"> 52,91</t>
  </si>
  <si>
    <t xml:space="preserve"> 60,46</t>
  </si>
  <si>
    <t xml:space="preserve"> 0,5268000</t>
  </si>
  <si>
    <t xml:space="preserve"> 113,32</t>
  </si>
  <si>
    <t xml:space="preserve"> 59,70</t>
  </si>
  <si>
    <t xml:space="preserve"> 4,9625000</t>
  </si>
  <si>
    <t xml:space="preserve"> 11,33</t>
  </si>
  <si>
    <t xml:space="preserve"> 56,23</t>
  </si>
  <si>
    <t xml:space="preserve"> 54,09</t>
  </si>
  <si>
    <t xml:space="preserve"> 3,8820000</t>
  </si>
  <si>
    <t xml:space="preserve"> 13,91</t>
  </si>
  <si>
    <t xml:space="preserve"> 54,00</t>
  </si>
  <si>
    <t xml:space="preserve"> 37,7308595</t>
  </si>
  <si>
    <t xml:space="preserve"> 51,69</t>
  </si>
  <si>
    <t xml:space="preserve"> 3,6750000</t>
  </si>
  <si>
    <t xml:space="preserve"> 13,96</t>
  </si>
  <si>
    <t xml:space="preserve"> 51,30</t>
  </si>
  <si>
    <t xml:space="preserve"> 12,10</t>
  </si>
  <si>
    <t xml:space="preserve"> 50,73</t>
  </si>
  <si>
    <t xml:space="preserve"> 0,7706400</t>
  </si>
  <si>
    <t xml:space="preserve"> 65,44</t>
  </si>
  <si>
    <t xml:space="preserve"> 50,43</t>
  </si>
  <si>
    <t xml:space="preserve"> 99,24%</t>
  </si>
  <si>
    <t xml:space="preserve"> 11,51</t>
  </si>
  <si>
    <t xml:space="preserve"> 46,04</t>
  </si>
  <si>
    <t xml:space="preserve"> 0,5257500</t>
  </si>
  <si>
    <t xml:space="preserve"> 87,25</t>
  </si>
  <si>
    <t xml:space="preserve"> 45,87</t>
  </si>
  <si>
    <t xml:space="preserve"> 42,57</t>
  </si>
  <si>
    <t xml:space="preserve"> 99,34%</t>
  </si>
  <si>
    <t xml:space="preserve"> 159,92</t>
  </si>
  <si>
    <t xml:space="preserve"> 42,35</t>
  </si>
  <si>
    <t xml:space="preserve"> 7,5000000</t>
  </si>
  <si>
    <t xml:space="preserve"> 5,40</t>
  </si>
  <si>
    <t xml:space="preserve"> 40,50</t>
  </si>
  <si>
    <t xml:space="preserve"> 31,6261880</t>
  </si>
  <si>
    <t xml:space="preserve"> 39,22</t>
  </si>
  <si>
    <t xml:space="preserve"> 38,73</t>
  </si>
  <si>
    <t xml:space="preserve"> 1,5304301</t>
  </si>
  <si>
    <t xml:space="preserve"> 24,32</t>
  </si>
  <si>
    <t xml:space="preserve"> 28,52</t>
  </si>
  <si>
    <t xml:space="preserve"> 34,22</t>
  </si>
  <si>
    <t xml:space="preserve"> 0,3217500</t>
  </si>
  <si>
    <t xml:space="preserve"> 100,47</t>
  </si>
  <si>
    <t xml:space="preserve"> 32,33</t>
  </si>
  <si>
    <t xml:space="preserve"> 1,3248000</t>
  </si>
  <si>
    <t xml:space="preserve"> 22,70</t>
  </si>
  <si>
    <t xml:space="preserve"> 30,07</t>
  </si>
  <si>
    <t xml:space="preserve"> 99,56%</t>
  </si>
  <si>
    <t xml:space="preserve"> 1,3281980</t>
  </si>
  <si>
    <t xml:space="preserve"> 29,66</t>
  </si>
  <si>
    <t xml:space="preserve"> 22,3908000</t>
  </si>
  <si>
    <t xml:space="preserve"> 29,56</t>
  </si>
  <si>
    <t xml:space="preserve"> 24,71</t>
  </si>
  <si>
    <t xml:space="preserve"> 23,72</t>
  </si>
  <si>
    <t xml:space="preserve"> 00037733 </t>
  </si>
  <si>
    <t>CACAMBA METALICA BASCULANTE COM CAPACIDADE DE 6 M3 (INCLUI MONTAGEM, NAO INCLUI CAMINHAO)</t>
  </si>
  <si>
    <t xml:space="preserve"> 65.931,01</t>
  </si>
  <si>
    <t xml:space="preserve"> 21,93</t>
  </si>
  <si>
    <t xml:space="preserve"> 354,51</t>
  </si>
  <si>
    <t xml:space="preserve"> 21,27</t>
  </si>
  <si>
    <t xml:space="preserve"> 99,67%</t>
  </si>
  <si>
    <t xml:space="preserve"> 38,65</t>
  </si>
  <si>
    <t xml:space="preserve"> 0,0008962</t>
  </si>
  <si>
    <t xml:space="preserve"> 22.357,09</t>
  </si>
  <si>
    <t xml:space="preserve"> 20,04</t>
  </si>
  <si>
    <t xml:space="preserve"> 99,70%</t>
  </si>
  <si>
    <t xml:space="preserve"> 1,6640000</t>
  </si>
  <si>
    <t xml:space="preserve"> 11,94</t>
  </si>
  <si>
    <t xml:space="preserve"> 19,87</t>
  </si>
  <si>
    <t xml:space="preserve"> 19,82</t>
  </si>
  <si>
    <t xml:space="preserve"> 22,6307431</t>
  </si>
  <si>
    <t xml:space="preserve"> 18,56</t>
  </si>
  <si>
    <t xml:space="preserve"> 26,0928000</t>
  </si>
  <si>
    <t xml:space="preserve"> 18,53</t>
  </si>
  <si>
    <t xml:space="preserve"> 18,49</t>
  </si>
  <si>
    <t xml:space="preserve"> 13,0120715</t>
  </si>
  <si>
    <t xml:space="preserve"> 1,19</t>
  </si>
  <si>
    <t xml:space="preserve"> 15,48</t>
  </si>
  <si>
    <t xml:space="preserve"> 14,4112920</t>
  </si>
  <si>
    <t xml:space="preserve"> 14,99</t>
  </si>
  <si>
    <t xml:space="preserve"> 0,6644605</t>
  </si>
  <si>
    <t xml:space="preserve"> 14,84</t>
  </si>
  <si>
    <t xml:space="preserve"> 23,30</t>
  </si>
  <si>
    <t xml:space="preserve"> 14,59</t>
  </si>
  <si>
    <t xml:space="preserve"> 14,25</t>
  </si>
  <si>
    <t xml:space="preserve"> 50,5675000</t>
  </si>
  <si>
    <t xml:space="preserve"> 14,16</t>
  </si>
  <si>
    <t xml:space="preserve"> 0,6000000</t>
  </si>
  <si>
    <t xml:space="preserve"> 21,21</t>
  </si>
  <si>
    <t xml:space="preserve"> 12,73</t>
  </si>
  <si>
    <t xml:space="preserve"> 0,2298473</t>
  </si>
  <si>
    <t xml:space="preserve"> 54,75</t>
  </si>
  <si>
    <t xml:space="preserve"> 12,58</t>
  </si>
  <si>
    <t xml:space="preserve"> 5,7092000</t>
  </si>
  <si>
    <t xml:space="preserve"> 2,17</t>
  </si>
  <si>
    <t xml:space="preserve"> 12,39</t>
  </si>
  <si>
    <t xml:space="preserve"> 14,6213690</t>
  </si>
  <si>
    <t xml:space="preserve"> 12,14</t>
  </si>
  <si>
    <t xml:space="preserve"> 10,54</t>
  </si>
  <si>
    <t xml:space="preserve"> 0,5760000</t>
  </si>
  <si>
    <t xml:space="preserve"> 16,81</t>
  </si>
  <si>
    <t xml:space="preserve"> 9,68</t>
  </si>
  <si>
    <t xml:space="preserve"> 18,07</t>
  </si>
  <si>
    <t xml:space="preserve"> 9,58</t>
  </si>
  <si>
    <t xml:space="preserve"> 1,1648000</t>
  </si>
  <si>
    <t xml:space="preserve"> 8,06</t>
  </si>
  <si>
    <t xml:space="preserve"> 9,39</t>
  </si>
  <si>
    <t xml:space="preserve"> 00004262 </t>
  </si>
  <si>
    <t>PA CARREGADEIRA SOBRE RODAS, POTENCIA LIQUIDA 128 HP, CAPACIDADE DA CACAMBA DE 1,7 A 2,8 M3, PESO OPERACIONAL MAXIMO DE 11632 KG</t>
  </si>
  <si>
    <t xml:space="preserve"> 0,0000139</t>
  </si>
  <si>
    <t xml:space="preserve"> 595.413,00</t>
  </si>
  <si>
    <t xml:space="preserve"> 8,28</t>
  </si>
  <si>
    <t xml:space="preserve"> 0,0601920</t>
  </si>
  <si>
    <t xml:space="preserve"> 137,10</t>
  </si>
  <si>
    <t xml:space="preserve"> 8,25</t>
  </si>
  <si>
    <t xml:space="preserve"> 0,2745600</t>
  </si>
  <si>
    <t xml:space="preserve"> 8,03</t>
  </si>
  <si>
    <t xml:space="preserve"> 0,2620800</t>
  </si>
  <si>
    <t xml:space="preserve"> 26,56</t>
  </si>
  <si>
    <t xml:space="preserve"> 6,96</t>
  </si>
  <si>
    <t xml:space="preserve"> 1,74</t>
  </si>
  <si>
    <t xml:space="preserve"> 6,59</t>
  </si>
  <si>
    <t xml:space="preserve"> 1,66</t>
  </si>
  <si>
    <t xml:space="preserve"> 6,29</t>
  </si>
  <si>
    <t xml:space="preserve"> 5,19</t>
  </si>
  <si>
    <t xml:space="preserve"> 23,88</t>
  </si>
  <si>
    <t xml:space="preserve"> 4,93</t>
  </si>
  <si>
    <t xml:space="preserve"> 3,62</t>
  </si>
  <si>
    <t xml:space="preserve"> 4,49</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</si>
  <si>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</si>
  <si>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</si>
  <si>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0,0000107</t>
  </si>
  <si>
    <t xml:space="preserve"> 404.568,81</t>
  </si>
  <si>
    <t xml:space="preserve"> 4,33</t>
  </si>
  <si>
    <t xml:space="preserve"> 0,0412020</t>
  </si>
  <si>
    <t xml:space="preserve"> 97,35</t>
  </si>
  <si>
    <t xml:space="preserve"> 4,01</t>
  </si>
  <si>
    <t xml:space="preserve"> 00004248 </t>
  </si>
  <si>
    <t>OPERADOR DE PA CARREGADEIRA</t>
  </si>
  <si>
    <t xml:space="preserve"> 0,1588819</t>
  </si>
  <si>
    <t xml:space="preserve"> 24,03</t>
  </si>
  <si>
    <t xml:space="preserve"> 3,82</t>
  </si>
  <si>
    <t xml:space="preserve"> 3,2493704</t>
  </si>
  <si>
    <t xml:space="preserve"> 1,15</t>
  </si>
  <si>
    <t xml:space="preserve"> 3,74</t>
  </si>
  <si>
    <t xml:space="preserve"> 0,1246136</t>
  </si>
  <si>
    <t xml:space="preserve"> 29,19</t>
  </si>
  <si>
    <t xml:space="preserve"> 3,64</t>
  </si>
  <si>
    <t xml:space="preserve"> 13,1134159</t>
  </si>
  <si>
    <t xml:space="preserve"> 3,54</t>
  </si>
  <si>
    <t xml:space="preserve"> 1,1137500</t>
  </si>
  <si>
    <t xml:space="preserve"> 3,06</t>
  </si>
  <si>
    <t xml:space="preserve"> 3,41</t>
  </si>
  <si>
    <t xml:space="preserve"> 4,4297844</t>
  </si>
  <si>
    <t xml:space="preserve"> 0,2070468</t>
  </si>
  <si>
    <t xml:space="preserve"> 15,55</t>
  </si>
  <si>
    <t xml:space="preserve"> 3,22</t>
  </si>
  <si>
    <t xml:space="preserve"> 0,0348000</t>
  </si>
  <si>
    <t xml:space="preserve"> 92,08</t>
  </si>
  <si>
    <t xml:space="preserve"> 3,20</t>
  </si>
  <si>
    <t xml:space="preserve"> 19,40</t>
  </si>
  <si>
    <t xml:space="preserve"> 3,19</t>
  </si>
  <si>
    <t xml:space="preserve"> 0,1164188</t>
  </si>
  <si>
    <t xml:space="preserve"> 26,04</t>
  </si>
  <si>
    <t xml:space="preserve"> 3,03</t>
  </si>
  <si>
    <t xml:space="preserve"> 1,1665500</t>
  </si>
  <si>
    <t xml:space="preserve"> 2,99</t>
  </si>
  <si>
    <t xml:space="preserve"> 2,47</t>
  </si>
  <si>
    <t xml:space="preserve"> 7,78</t>
  </si>
  <si>
    <t xml:space="preserve"> 0,0004827</t>
  </si>
  <si>
    <t xml:space="preserve"> 4.108,74</t>
  </si>
  <si>
    <t xml:space="preserve"> 1,98</t>
  </si>
  <si>
    <t xml:space="preserve"> 6,83</t>
  </si>
  <si>
    <t xml:space="preserve"> 0,0468004</t>
  </si>
  <si>
    <t xml:space="preserve"> 26,25</t>
  </si>
  <si>
    <t xml:space="preserve"> 0,1320605</t>
  </si>
  <si>
    <t xml:space="preserve"> 7,74</t>
  </si>
  <si>
    <t xml:space="preserve"> 1,02</t>
  </si>
  <si>
    <t xml:space="preserve"> 0,0375000</t>
  </si>
  <si>
    <t xml:space="preserve"> 24,15</t>
  </si>
  <si>
    <t xml:space="preserve"> 0,91</t>
  </si>
  <si>
    <t xml:space="preserve"> 0,0001429</t>
  </si>
  <si>
    <t xml:space="preserve"> 5.496,12</t>
  </si>
  <si>
    <t xml:space="preserve"> 2,89</t>
  </si>
  <si>
    <t xml:space="preserve"> 0,77</t>
  </si>
  <si>
    <t xml:space="preserve"> 0,0877636</t>
  </si>
  <si>
    <t xml:space="preserve"> 7,05</t>
  </si>
  <si>
    <t xml:space="preserve"> 0,62</t>
  </si>
  <si>
    <t xml:space="preserve"> 0,0001590</t>
  </si>
  <si>
    <t xml:space="preserve"> 1.538,63</t>
  </si>
  <si>
    <t xml:space="preserve"> 0,24</t>
  </si>
  <si>
    <t xml:space="preserve"> 0,23</t>
  </si>
  <si>
    <t xml:space="preserve"> 6,37</t>
  </si>
  <si>
    <t xml:space="preserve"> 100,01%</t>
  </si>
  <si>
    <t xml:space="preserve"> 0,0000103</t>
  </si>
  <si>
    <t xml:space="preserve"> 11.205,30</t>
  </si>
  <si>
    <t xml:space="preserve"> 0,12</t>
  </si>
  <si>
    <t xml:space="preserve"> 6.239,61</t>
  </si>
  <si>
    <t xml:space="preserve"> 0,0000018</t>
  </si>
  <si>
    <t xml:space="preserve"> 16.539,56</t>
  </si>
  <si>
    <t xml:space="preserve"> 0,03</t>
  </si>
  <si>
    <t>R$  1.682,83</t>
  </si>
  <si>
    <t>R$  13.062,71</t>
  </si>
  <si>
    <t>R$  173,00</t>
  </si>
  <si>
    <t>R$  14,25</t>
  </si>
  <si>
    <t>R$  862,95</t>
  </si>
  <si>
    <t xml:space="preserve">_______________________________________________________________
</t>
  </si>
  <si>
    <t xml:space="preserve"> 77.715,13</t>
  </si>
  <si>
    <t xml:space="preserve"> 60,29%</t>
  </si>
  <si>
    <t xml:space="preserve"> 3,19%</t>
  </si>
  <si>
    <t xml:space="preserve"> 63,48%</t>
  </si>
  <si>
    <t xml:space="preserve"> 3,15%</t>
  </si>
  <si>
    <t xml:space="preserve"> 66,63%</t>
  </si>
  <si>
    <t xml:space="preserve"> 2,06%</t>
  </si>
  <si>
    <t xml:space="preserve"> 68,69%</t>
  </si>
  <si>
    <t xml:space="preserve"> 1,63%</t>
  </si>
  <si>
    <t xml:space="preserve"> 70,33%</t>
  </si>
  <si>
    <t xml:space="preserve"> 1,61%</t>
  </si>
  <si>
    <t xml:space="preserve"> 71,94%</t>
  </si>
  <si>
    <t xml:space="preserve"> 73,55%</t>
  </si>
  <si>
    <t xml:space="preserve"> 75,09%</t>
  </si>
  <si>
    <t xml:space="preserve"> 76,58%</t>
  </si>
  <si>
    <t xml:space="preserve"> 1,40%</t>
  </si>
  <si>
    <t xml:space="preserve"> 77,98%</t>
  </si>
  <si>
    <t xml:space="preserve"> 1,37%</t>
  </si>
  <si>
    <t xml:space="preserve"> 79,34%</t>
  </si>
  <si>
    <t xml:space="preserve"> 80,70%</t>
  </si>
  <si>
    <t xml:space="preserve"> 1,16%</t>
  </si>
  <si>
    <t xml:space="preserve"> 81,86%</t>
  </si>
  <si>
    <t xml:space="preserve"> 82,80%</t>
  </si>
  <si>
    <t xml:space="preserve"> 0,93%</t>
  </si>
  <si>
    <t xml:space="preserve"> 83,73%</t>
  </si>
  <si>
    <t xml:space="preserve"> 0,88%</t>
  </si>
  <si>
    <t xml:space="preserve"> 84,61%</t>
  </si>
  <si>
    <t xml:space="preserve"> 0,75%</t>
  </si>
  <si>
    <t xml:space="preserve"> 85,36%</t>
  </si>
  <si>
    <t xml:space="preserve"> 85,99%</t>
  </si>
  <si>
    <t xml:space="preserve"> 0,60%</t>
  </si>
  <si>
    <t xml:space="preserve"> 86,59%</t>
  </si>
  <si>
    <t xml:space="preserve"> 0,59%</t>
  </si>
  <si>
    <t xml:space="preserve"> 87,18%</t>
  </si>
  <si>
    <t xml:space="preserve"> 87,77%</t>
  </si>
  <si>
    <t xml:space="preserve"> 88,33%</t>
  </si>
  <si>
    <t xml:space="preserve"> 88,85%</t>
  </si>
  <si>
    <t xml:space="preserve"> 89,38%</t>
  </si>
  <si>
    <t xml:space="preserve"> 90,32%</t>
  </si>
  <si>
    <t xml:space="preserve"> 0,43%</t>
  </si>
  <si>
    <t xml:space="preserve"> 90,75%</t>
  </si>
  <si>
    <t xml:space="preserve"> 0,41%</t>
  </si>
  <si>
    <t xml:space="preserve"> 91,16%</t>
  </si>
  <si>
    <t xml:space="preserve"> 91,50%</t>
  </si>
  <si>
    <t xml:space="preserve"> 91,84%</t>
  </si>
  <si>
    <t xml:space="preserve"> 92,11%</t>
  </si>
  <si>
    <t xml:space="preserve"> 92,38%</t>
  </si>
  <si>
    <t xml:space="preserve"> 92,64%</t>
  </si>
  <si>
    <t xml:space="preserve"> 94,06%</t>
  </si>
  <si>
    <t xml:space="preserve"> 94,85%</t>
  </si>
  <si>
    <t xml:space="preserve"> 95,02%</t>
  </si>
  <si>
    <t xml:space="preserve"> 95,35%</t>
  </si>
  <si>
    <t xml:space="preserve"> 95,67%</t>
  </si>
  <si>
    <t xml:space="preserve"> 96,10%</t>
  </si>
  <si>
    <t xml:space="preserve"> 96,49%</t>
  </si>
  <si>
    <t xml:space="preserve"> 96,85%</t>
  </si>
  <si>
    <t xml:space="preserve"> 97,08%</t>
  </si>
  <si>
    <t xml:space="preserve"> 97,19%</t>
  </si>
  <si>
    <t xml:space="preserve"> 97,49%</t>
  </si>
  <si>
    <t xml:space="preserve"> 97,59%</t>
  </si>
  <si>
    <t xml:space="preserve"> 97,68%</t>
  </si>
  <si>
    <t xml:space="preserve"> 97,78%</t>
  </si>
  <si>
    <t xml:space="preserve"> 97,86%</t>
  </si>
  <si>
    <t xml:space="preserve"> 97,95%</t>
  </si>
  <si>
    <t xml:space="preserve"> 98,03%</t>
  </si>
  <si>
    <t xml:space="preserve"> 98,34%</t>
  </si>
  <si>
    <t xml:space="preserve"> 98,49%</t>
  </si>
  <si>
    <t xml:space="preserve"> 98,55%</t>
  </si>
  <si>
    <t xml:space="preserve"> 98,61%</t>
  </si>
  <si>
    <t xml:space="preserve"> 98,67%</t>
  </si>
  <si>
    <t xml:space="preserve"> 98,73%</t>
  </si>
  <si>
    <t xml:space="preserve"> 98,78%</t>
  </si>
  <si>
    <t xml:space="preserve"> 98,83%</t>
  </si>
  <si>
    <t xml:space="preserve"> 98,92%</t>
  </si>
  <si>
    <t xml:space="preserve"> 99,09%</t>
  </si>
  <si>
    <t xml:space="preserve"> 99,13%</t>
  </si>
  <si>
    <t xml:space="preserve"> 99,17%</t>
  </si>
  <si>
    <t xml:space="preserve"> 99,21%</t>
  </si>
  <si>
    <t xml:space="preserve"> 99,28%</t>
  </si>
  <si>
    <t xml:space="preserve"> 99,31%</t>
  </si>
  <si>
    <t xml:space="preserve"> 99,38%</t>
  </si>
  <si>
    <t xml:space="preserve"> 99,41%</t>
  </si>
  <si>
    <t xml:space="preserve"> 99,44%</t>
  </si>
  <si>
    <t xml:space="preserve"> 99,47%</t>
  </si>
  <si>
    <t xml:space="preserve"> 99,54%</t>
  </si>
  <si>
    <t xml:space="preserve"> 99,59%</t>
  </si>
  <si>
    <t xml:space="preserve"> 99,61%</t>
  </si>
  <si>
    <t xml:space="preserve"> 99,72%</t>
  </si>
  <si>
    <t xml:space="preserve"> 99,75%</t>
  </si>
  <si>
    <t>R$  113.120,98</t>
  </si>
  <si>
    <t xml:space="preserve"> 13,03%</t>
  </si>
  <si>
    <t>BANCOS</t>
  </si>
  <si>
    <t>SINAPI - 06/2021 - SÃO PAULO</t>
  </si>
  <si>
    <t xml:space="preserve">BDI = </t>
  </si>
  <si>
    <t>SIURB - 01/2021 - SÃO PAULO</t>
  </si>
  <si>
    <t>CDHU - 07/2021 - SÃO PAULO</t>
  </si>
  <si>
    <t>FDE - 04/2021 - SÃO PAULO</t>
  </si>
  <si>
    <t xml:space="preserve"> 100,00%
</t>
  </si>
  <si>
    <t>6.1</t>
  </si>
  <si>
    <t>6.2</t>
  </si>
  <si>
    <t>6.1.1</t>
  </si>
  <si>
    <t>6.1.2</t>
  </si>
  <si>
    <t>6.2.1</t>
  </si>
  <si>
    <t>TOTAL</t>
  </si>
  <si>
    <t>LIMPEZA DA OBRA</t>
  </si>
  <si>
    <t>Orçamento Sintético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</si>
</sst>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00\ %"/>
    <numFmt numFmtId="165" formatCode="#,##0.0000000"/>
    <numFmt numFmtId="166" formatCode="0.0"/>
    <numFmt numFmtId="167" formatCode="_(&quot;R$ &quot;* #,##0.00_);_(&quot;R$ &quot;* \(#,##0.00\);_(&quot;R$ &quot;* &quot;-&quot;??_);_(@_)"/>
    <numFmt numFmtId="168" formatCode="General;General;"/>
    <numFmt numFmtId="169" formatCode="[$-F800]dddd\,\ mmmm\ dd\,\ yyyy"/>
    <numFmt numFmtId="170" formatCode="dd\ &quot;de&quot;\ mmmm\ &quot;de&quot;\ yyyy"/>
    <numFmt numFmtId="171" formatCode="#,##0.00\ ;&quot; (&quot;#,##0.00\);&quot; -&quot;#\ ;@\ "/>
  </numFmts>
  <fonts count="28" x14ac:knownFonts="1">
    <font>
      <sz val="11"/>
      <name val="Arial"/>
      <family val="1"/>
    </font>
    <font>
      <sz val="11"/>
      <color theme="1"/>
      <name val="Calibri"/>
      <family val="2"/>
      <scheme val="minor"/>
    </font>
    <font>
      <b/>
      <sz val="11"/>
      <name val="Arial"/>
      <family val="1"/>
    </font>
    <font>
      <b/>
      <sz val="10"/>
      <color rgb="FF000000"/>
      <name val="Arial"/>
      <family val="1"/>
    </font>
    <font>
      <b/>
      <sz val="10"/>
      <name val="Arial"/>
      <family val="1"/>
    </font>
    <font>
      <sz val="10"/>
      <color rgb="FF000000"/>
      <name val="Arial"/>
      <family val="1"/>
    </font>
    <font>
      <sz val="10"/>
      <name val="Arial"/>
      <family val="1"/>
    </font>
    <font>
      <b/>
      <sz val="10"/>
      <name val="Arial"/>
      <family val="1"/>
    </font>
    <font>
      <sz val="11"/>
      <name val="Arial"/>
      <family val="1"/>
    </font>
    <font>
      <b/>
      <sz val="12"/>
      <name val="Arial Narrow"/>
      <family val="2"/>
    </font>
    <font>
      <sz val="12"/>
      <name val="Arial Narrow"/>
      <family val="2"/>
    </font>
    <font>
      <sz val="10"/>
      <name val="Arial"/>
      <family val="2"/>
    </font>
    <font>
      <b/>
      <sz val="10"/>
      <name val="Arial"/>
      <family val="2"/>
    </font>
    <font>
      <b/>
      <sz val="12"/>
      <name val="Arial"/>
      <family val="2"/>
    </font>
    <font>
      <b/>
      <sz val="10"/>
      <color indexed="12"/>
      <name val="Arial"/>
      <family val="2"/>
    </font>
    <font>
      <sz val="9"/>
      <name val="Arial"/>
      <family val="2"/>
    </font>
    <font>
      <b/>
      <sz val="11"/>
      <name val="Arial"/>
      <family val="2"/>
    </font>
    <font>
      <sz val="11"/>
      <name val="Arial"/>
      <family val="2"/>
    </font>
    <font>
      <sz val="11"/>
      <color indexed="9"/>
      <name val="Arial"/>
      <family val="2"/>
    </font>
    <font>
      <b/>
      <sz val="11"/>
      <color indexed="12"/>
      <name val="Arial"/>
      <family val="2"/>
    </font>
    <font>
      <b/>
      <sz val="18"/>
      <name val="Arial"/>
      <family val="2"/>
    </font>
    <font>
      <sz val="10.5"/>
      <name val="Arial"/>
      <family val="2"/>
    </font>
    <font>
      <i/>
      <sz val="12"/>
      <name val="Calibri"/>
      <family val="2"/>
    </font>
    <font>
      <i/>
      <u/>
      <sz val="12"/>
      <name val="Calibri"/>
      <family val="2"/>
    </font>
    <font>
      <u/>
      <sz val="10"/>
      <name val="Arial"/>
      <family val="2"/>
    </font>
    <font>
      <sz val="12"/>
      <name val="Arial"/>
      <family val="2"/>
    </font>
    <font>
      <u/>
      <sz val="10"/>
      <color theme="10"/>
      <name val="Arial"/>
      <family val="2"/>
    </font>
    <font>
      <sz val="8"/>
      <name val="Arial"/>
      <family val="1"/>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D6D6D6"/>
      </patternFill>
    </fill>
    <fill>
      <patternFill patternType="solid">
        <fgColor rgb="FFEFEFEF"/>
      </patternFill>
    </fill>
    <fill>
      <patternFill patternType="solid">
        <fgColor rgb="FFFFFFFF"/>
      </patternFill>
    </fill>
    <fill>
      <patternFill patternType="solid">
        <fgColor rgb="FFFFFFFF"/>
      </patternFill>
    </fill>
    <fill>
      <patternFill patternType="solid">
        <fgColor theme="0"/>
        <bgColor indexed="26"/>
      </patternFill>
    </fill>
    <fill>
      <patternFill patternType="solid">
        <fgColor indexed="9"/>
        <bgColor indexed="64"/>
      </patternFill>
    </fill>
    <fill>
      <patternFill patternType="solid">
        <fgColor indexed="43"/>
        <bgColor indexed="64"/>
      </patternFill>
    </fill>
    <fill>
      <patternFill patternType="solid">
        <fgColor theme="0"/>
        <bgColor indexed="64"/>
      </patternFill>
    </fill>
    <fill>
      <patternFill patternType="solid">
        <fgColor theme="0" tint="-0.14999847407452621"/>
        <bgColor indexed="64"/>
      </patternFill>
    </fill>
    <fill>
      <patternFill patternType="solid">
        <fgColor theme="0"/>
      </patternFill>
    </fill>
    <fill>
      <patternFill patternType="solid">
        <fgColor rgb="FFC3C8CB"/>
      </patternFill>
    </fill>
    <fill>
      <patternFill patternType="solid">
        <fgColor rgb="FFECF1EA"/>
      </patternFill>
    </fill>
    <fill>
      <patternFill patternType="solid">
        <fgColor rgb="FFF0EEE6"/>
      </patternFill>
    </fill>
    <fill>
      <patternFill patternType="solid">
        <fgColor theme="0" tint="-0.249977111117893"/>
        <bgColor indexed="64"/>
      </patternFill>
    </fill>
  </fills>
  <borders count="22">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rgb="FFCCCCCC"/>
      </left>
      <right/>
      <top style="thin">
        <color rgb="FFCCCCCC"/>
      </top>
      <bottom style="thin">
        <color rgb="FFCCCCCC"/>
      </bottom>
      <diagonal/>
    </border>
    <border>
      <left/>
      <right/>
      <top style="thin">
        <color rgb="FFCCCCCC"/>
      </top>
      <bottom style="thin">
        <color rgb="FFCCCCCC"/>
      </bottom>
      <diagonal/>
    </border>
    <border>
      <left/>
      <right style="thin">
        <color rgb="FFCCCCCC"/>
      </right>
      <top style="thin">
        <color rgb="FFCCCCCC"/>
      </top>
      <bottom style="thin">
        <color rgb="FFCCCCCC"/>
      </bottom>
      <diagonal/>
    </border>
    <border>
      <left/>
      <right/>
      <top/>
      <bottom style="thin">
        <color theme="0" tint="-0.24994659260841701"/>
      </bottom>
      <diagonal/>
    </border>
    <border>
      <left/>
      <right style="thin">
        <color rgb="FFCCCCCC"/>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s>
  <cellStyleXfs count="9">
    <xf numFmtId="0" fontId="0" fillId="0" borderId="0"/>
    <xf numFmtId="43" fontId="8" fillId="0" borderId="0" applyFont="0" applyFill="0" applyBorder="0" applyAlignment="0" applyProtection="0"/>
    <xf numFmtId="0" fontId="11" fillId="0" borderId="0"/>
    <xf numFmtId="0" fontId="8" fillId="0" borderId="0"/>
    <xf numFmtId="0" fontId="1" fillId="0" borderId="0"/>
    <xf numFmtId="0" fontId="15" fillId="0" borderId="0"/>
    <xf numFmtId="167" fontId="11" fillId="0" borderId="0" applyFont="0" applyFill="0" applyBorder="0" applyAlignment="0" applyProtection="0"/>
    <xf numFmtId="167" fontId="11" fillId="0" borderId="0" applyFill="0" applyBorder="0" applyAlignment="0" applyProtection="0"/>
    <xf numFmtId="0" fontId="26" fillId="0" borderId="0" applyNumberFormat="0" applyFill="0" applyBorder="0" applyAlignment="0" applyProtection="0"/>
  </cellStyleXfs>
  <cellXfs count="217">
    <xf numFmtId="0" fontId="0" fillId="0" borderId="0" xfId="0"/>
    <xf numFmtId="0" fontId="2" fillId="2" borderId="0" xfId="0" applyFont="1" applyFill="1" applyAlignment="1">
      <alignment horizontal="left" vertical="top" wrapText="1"/>
    </xf>
    <xf numFmtId="0" fontId="7" fillId="6" borderId="0" xfId="0" applyFont="1" applyFill="1" applyAlignment="1">
      <alignment horizontal="left" vertical="top" wrapText="1"/>
    </xf>
    <xf numFmtId="0" fontId="9" fillId="8" borderId="0" xfId="0" applyNumberFormat="1" applyFont="1" applyFill="1" applyBorder="1" applyAlignment="1">
      <alignment horizontal="left" vertical="center"/>
    </xf>
    <xf numFmtId="0" fontId="2" fillId="7" borderId="0" xfId="0" applyFont="1" applyFill="1" applyAlignment="1">
      <alignment horizontal="center" vertical="center" wrapText="1"/>
    </xf>
    <xf numFmtId="0" fontId="2" fillId="7" borderId="0" xfId="0" applyFont="1" applyFill="1" applyAlignment="1">
      <alignment horizontal="left" vertical="center" wrapText="1"/>
    </xf>
    <xf numFmtId="0" fontId="4" fillId="7" borderId="0" xfId="0" applyFont="1" applyFill="1" applyAlignment="1">
      <alignment horizontal="left" vertical="center" wrapText="1"/>
    </xf>
    <xf numFmtId="0" fontId="0" fillId="0" borderId="0" xfId="0" applyAlignment="1">
      <alignment vertical="center"/>
    </xf>
    <xf numFmtId="0" fontId="4" fillId="7" borderId="0" xfId="0" applyFont="1" applyFill="1" applyAlignment="1">
      <alignment horizontal="center" vertical="center" wrapText="1"/>
    </xf>
    <xf numFmtId="166" fontId="10" fillId="9" borderId="0" xfId="2" applyNumberFormat="1" applyFont="1" applyFill="1" applyAlignment="1">
      <alignment horizontal="left" vertical="center"/>
    </xf>
    <xf numFmtId="0" fontId="11" fillId="0" borderId="0" xfId="2" applyFont="1" applyProtection="1"/>
    <xf numFmtId="0" fontId="12" fillId="0" borderId="0" xfId="2" applyFont="1" applyAlignment="1" applyProtection="1">
      <alignment horizontal="center"/>
    </xf>
    <xf numFmtId="0" fontId="13" fillId="0" borderId="0" xfId="2" applyFont="1" applyAlignment="1" applyProtection="1">
      <alignment horizontal="center"/>
    </xf>
    <xf numFmtId="0" fontId="1" fillId="0" borderId="0" xfId="4"/>
    <xf numFmtId="0" fontId="12" fillId="0" borderId="3" xfId="2" applyFont="1" applyBorder="1" applyAlignment="1" applyProtection="1">
      <alignment horizontal="center"/>
    </xf>
    <xf numFmtId="10" fontId="14" fillId="0" borderId="3" xfId="2" applyNumberFormat="1" applyFont="1" applyFill="1" applyBorder="1" applyAlignment="1" applyProtection="1">
      <alignment horizontal="center"/>
    </xf>
    <xf numFmtId="0" fontId="12" fillId="0" borderId="0" xfId="2" applyFont="1" applyProtection="1"/>
    <xf numFmtId="0" fontId="12" fillId="0" borderId="3" xfId="2" applyFont="1" applyFill="1" applyBorder="1" applyAlignment="1" applyProtection="1">
      <alignment horizontal="center" vertical="center" wrapText="1"/>
    </xf>
    <xf numFmtId="0" fontId="17" fillId="0" borderId="3" xfId="2" applyFont="1" applyBorder="1" applyAlignment="1" applyProtection="1">
      <alignment horizontal="center" vertical="center"/>
    </xf>
    <xf numFmtId="10" fontId="17" fillId="10" borderId="3" xfId="2" applyNumberFormat="1" applyFont="1" applyFill="1" applyBorder="1" applyAlignment="1" applyProtection="1">
      <alignment horizontal="center" vertical="center"/>
      <protection locked="0"/>
    </xf>
    <xf numFmtId="4" fontId="16" fillId="0" borderId="3" xfId="2" applyNumberFormat="1" applyFont="1" applyFill="1" applyBorder="1" applyAlignment="1" applyProtection="1">
      <alignment horizontal="center" vertical="center"/>
    </xf>
    <xf numFmtId="10" fontId="17" fillId="0" borderId="3" xfId="2" applyNumberFormat="1" applyFont="1" applyFill="1" applyBorder="1" applyAlignment="1" applyProtection="1">
      <alignment horizontal="center" vertical="center"/>
    </xf>
    <xf numFmtId="10" fontId="17" fillId="0" borderId="3" xfId="2" applyNumberFormat="1" applyFont="1" applyFill="1" applyBorder="1" applyAlignment="1" applyProtection="1">
      <alignment horizontal="center" vertical="center" wrapText="1"/>
    </xf>
    <xf numFmtId="0" fontId="17" fillId="0" borderId="3" xfId="2" applyFont="1" applyFill="1" applyBorder="1" applyAlignment="1" applyProtection="1">
      <alignment horizontal="center" vertical="center" wrapText="1"/>
    </xf>
    <xf numFmtId="4" fontId="16" fillId="0" borderId="3" xfId="2" applyNumberFormat="1" applyFont="1" applyFill="1" applyBorder="1" applyAlignment="1" applyProtection="1">
      <alignment horizontal="center" vertical="center" wrapText="1"/>
    </xf>
    <xf numFmtId="0" fontId="20" fillId="0" borderId="3" xfId="2" applyFont="1" applyBorder="1" applyAlignment="1" applyProtection="1">
      <alignment horizontal="center" vertical="center"/>
    </xf>
    <xf numFmtId="0" fontId="11" fillId="0" borderId="0" xfId="2" applyFont="1" applyBorder="1" applyAlignment="1" applyProtection="1">
      <alignment horizontal="center" vertical="top"/>
    </xf>
    <xf numFmtId="0" fontId="24" fillId="0" borderId="0" xfId="2" applyFont="1" applyBorder="1" applyAlignment="1" applyProtection="1">
      <alignment horizontal="center" vertical="top"/>
    </xf>
    <xf numFmtId="170" fontId="11" fillId="0" borderId="0" xfId="2" applyNumberFormat="1" applyFont="1" applyAlignment="1" applyProtection="1"/>
    <xf numFmtId="0" fontId="12" fillId="0" borderId="10" xfId="2" applyFont="1" applyBorder="1" applyAlignment="1" applyProtection="1">
      <alignment horizontal="left"/>
    </xf>
    <xf numFmtId="0" fontId="11" fillId="0" borderId="10" xfId="2" applyFont="1" applyBorder="1" applyProtection="1"/>
    <xf numFmtId="0" fontId="17" fillId="0" borderId="0" xfId="2" applyFont="1" applyBorder="1" applyProtection="1"/>
    <xf numFmtId="0" fontId="11" fillId="0" borderId="0" xfId="2" applyFont="1" applyBorder="1" applyProtection="1"/>
    <xf numFmtId="0" fontId="12" fillId="0" borderId="0" xfId="5" applyFont="1" applyBorder="1" applyAlignment="1" applyProtection="1">
      <alignment horizontal="left" vertical="top"/>
    </xf>
    <xf numFmtId="0" fontId="17" fillId="0" borderId="0" xfId="2" applyFont="1" applyProtection="1"/>
    <xf numFmtId="0" fontId="17" fillId="0" borderId="0" xfId="2" applyFont="1" applyAlignment="1" applyProtection="1">
      <alignment vertical="top"/>
    </xf>
    <xf numFmtId="0" fontId="0" fillId="11" borderId="0" xfId="0" applyFill="1" applyBorder="1" applyAlignment="1"/>
    <xf numFmtId="0" fontId="2" fillId="7" borderId="0" xfId="0" applyFont="1" applyFill="1" applyAlignment="1">
      <alignment horizontal="left" vertical="top" wrapText="1"/>
    </xf>
    <xf numFmtId="0" fontId="4" fillId="7" borderId="0" xfId="0" applyFont="1" applyFill="1" applyAlignment="1">
      <alignment horizontal="left" vertical="top" wrapText="1"/>
    </xf>
    <xf numFmtId="0" fontId="4" fillId="7" borderId="0" xfId="0" applyFont="1" applyFill="1" applyAlignment="1">
      <alignment horizontal="center" vertical="top" wrapText="1"/>
    </xf>
    <xf numFmtId="0" fontId="6" fillId="11" borderId="0" xfId="3" applyFont="1" applyFill="1" applyAlignment="1">
      <alignment vertical="center" wrapText="1"/>
    </xf>
    <xf numFmtId="0" fontId="6" fillId="11" borderId="14" xfId="0" applyFont="1" applyFill="1" applyBorder="1" applyAlignment="1"/>
    <xf numFmtId="0" fontId="6" fillId="7" borderId="0" xfId="0" applyFont="1" applyFill="1" applyAlignment="1">
      <alignment horizontal="left" vertical="top" wrapText="1"/>
    </xf>
    <xf numFmtId="0" fontId="2" fillId="13" borderId="0" xfId="0" applyFont="1" applyFill="1" applyAlignment="1">
      <alignment horizontal="left" vertical="top" wrapText="1"/>
    </xf>
    <xf numFmtId="0" fontId="2" fillId="13" borderId="0" xfId="0" applyFont="1" applyFill="1" applyAlignment="1">
      <alignment horizontal="center" vertical="center" wrapText="1"/>
    </xf>
    <xf numFmtId="0" fontId="2" fillId="13" borderId="0" xfId="0" applyFont="1" applyFill="1" applyAlignment="1">
      <alignment horizontal="left" vertical="center" wrapText="1"/>
    </xf>
    <xf numFmtId="0" fontId="4" fillId="13" borderId="0" xfId="0" applyFont="1" applyFill="1" applyAlignment="1">
      <alignment horizontal="left" vertical="center" wrapText="1"/>
    </xf>
    <xf numFmtId="0" fontId="0" fillId="11" borderId="0" xfId="0" applyFill="1" applyAlignment="1">
      <alignment vertical="center"/>
    </xf>
    <xf numFmtId="0" fontId="4" fillId="13" borderId="0" xfId="0" applyFont="1" applyFill="1" applyAlignment="1">
      <alignment horizontal="center" vertical="center" wrapText="1"/>
    </xf>
    <xf numFmtId="0" fontId="4" fillId="13" borderId="0" xfId="0" applyFont="1" applyFill="1" applyAlignment="1">
      <alignment horizontal="left" vertical="top" wrapText="1"/>
    </xf>
    <xf numFmtId="0" fontId="0" fillId="0" borderId="0" xfId="0"/>
    <xf numFmtId="0" fontId="2" fillId="7" borderId="2" xfId="0" applyFont="1" applyFill="1" applyBorder="1" applyAlignment="1">
      <alignment horizontal="left" vertical="top" wrapText="1"/>
    </xf>
    <xf numFmtId="0" fontId="2" fillId="7" borderId="2" xfId="0" applyFont="1" applyFill="1" applyBorder="1" applyAlignment="1">
      <alignment horizontal="center" vertical="top" wrapText="1"/>
    </xf>
    <xf numFmtId="0" fontId="2" fillId="7" borderId="2" xfId="0" applyFont="1" applyFill="1" applyBorder="1" applyAlignment="1">
      <alignment horizontal="right" vertical="top" wrapText="1"/>
    </xf>
    <xf numFmtId="0" fontId="10" fillId="8" borderId="0" xfId="0" applyNumberFormat="1" applyFont="1" applyFill="1" applyBorder="1" applyAlignment="1">
      <alignment horizontal="left" vertical="center"/>
    </xf>
    <xf numFmtId="0" fontId="4" fillId="7" borderId="0" xfId="0" applyFont="1" applyFill="1" applyAlignment="1">
      <alignment vertical="center" wrapText="1"/>
    </xf>
    <xf numFmtId="0" fontId="4" fillId="13" borderId="0" xfId="0" applyFont="1" applyFill="1" applyAlignment="1">
      <alignment vertical="center" wrapText="1"/>
    </xf>
    <xf numFmtId="0" fontId="0" fillId="0" borderId="0" xfId="0"/>
    <xf numFmtId="0" fontId="4" fillId="7" borderId="0" xfId="0" applyFont="1" applyFill="1" applyAlignment="1">
      <alignment horizontal="right" vertical="top" wrapText="1"/>
    </xf>
    <xf numFmtId="0" fontId="3" fillId="14" borderId="2" xfId="0" applyFont="1" applyFill="1" applyBorder="1" applyAlignment="1">
      <alignment horizontal="left" vertical="top" wrapText="1"/>
    </xf>
    <xf numFmtId="0" fontId="3" fillId="14" borderId="2" xfId="0" applyFont="1" applyFill="1" applyBorder="1" applyAlignment="1">
      <alignment horizontal="right" vertical="top" wrapText="1"/>
    </xf>
    <xf numFmtId="4" fontId="3" fillId="14" borderId="2" xfId="0" applyNumberFormat="1" applyFont="1" applyFill="1" applyBorder="1" applyAlignment="1">
      <alignment horizontal="right" vertical="top" wrapText="1"/>
    </xf>
    <xf numFmtId="164" fontId="3" fillId="14" borderId="2" xfId="0" applyNumberFormat="1" applyFont="1" applyFill="1" applyBorder="1" applyAlignment="1">
      <alignment horizontal="right" vertical="top" wrapText="1"/>
    </xf>
    <xf numFmtId="0" fontId="2" fillId="7" borderId="2" xfId="0" applyFont="1" applyFill="1" applyBorder="1" applyAlignment="1">
      <alignment horizontal="left" vertical="top" wrapText="1"/>
    </xf>
    <xf numFmtId="0" fontId="2" fillId="7" borderId="2" xfId="0" applyFont="1" applyFill="1" applyBorder="1" applyAlignment="1">
      <alignment horizontal="center" vertical="top" wrapText="1"/>
    </xf>
    <xf numFmtId="0" fontId="2" fillId="7" borderId="2" xfId="0" applyFont="1" applyFill="1" applyBorder="1" applyAlignment="1">
      <alignment horizontal="right" vertical="top" wrapText="1"/>
    </xf>
    <xf numFmtId="0" fontId="3" fillId="14" borderId="2" xfId="0" applyFont="1" applyFill="1" applyBorder="1" applyAlignment="1">
      <alignment horizontal="left" vertical="top" wrapText="1"/>
    </xf>
    <xf numFmtId="0" fontId="3" fillId="14" borderId="2" xfId="0" applyFont="1" applyFill="1" applyBorder="1" applyAlignment="1">
      <alignment horizontal="right" vertical="top" wrapText="1"/>
    </xf>
    <xf numFmtId="4" fontId="3" fillId="14" borderId="2" xfId="0" applyNumberFormat="1" applyFont="1" applyFill="1" applyBorder="1" applyAlignment="1">
      <alignment horizontal="right" vertical="top" wrapText="1"/>
    </xf>
    <xf numFmtId="0" fontId="5" fillId="15" borderId="2" xfId="0" applyFont="1" applyFill="1" applyBorder="1" applyAlignment="1">
      <alignment horizontal="left" vertical="top" wrapText="1"/>
    </xf>
    <xf numFmtId="0" fontId="5" fillId="15" borderId="2" xfId="0" applyFont="1" applyFill="1" applyBorder="1" applyAlignment="1">
      <alignment horizontal="center" vertical="top" wrapText="1"/>
    </xf>
    <xf numFmtId="0" fontId="5" fillId="15" borderId="2" xfId="0" applyFont="1" applyFill="1" applyBorder="1" applyAlignment="1">
      <alignment horizontal="right" vertical="top" wrapText="1"/>
    </xf>
    <xf numFmtId="4" fontId="5" fillId="15" borderId="2" xfId="0" applyNumberFormat="1" applyFont="1" applyFill="1" applyBorder="1" applyAlignment="1">
      <alignment horizontal="right" vertical="top" wrapText="1"/>
    </xf>
    <xf numFmtId="165" fontId="5" fillId="15" borderId="2" xfId="0" applyNumberFormat="1" applyFont="1" applyFill="1" applyBorder="1" applyAlignment="1">
      <alignment horizontal="right" vertical="top" wrapText="1"/>
    </xf>
    <xf numFmtId="0" fontId="5" fillId="15" borderId="1" xfId="0" applyFont="1" applyFill="1" applyBorder="1" applyAlignment="1">
      <alignment horizontal="left" vertical="top" wrapText="1"/>
    </xf>
    <xf numFmtId="0" fontId="6" fillId="4" borderId="2" xfId="0" applyFont="1" applyFill="1" applyBorder="1" applyAlignment="1">
      <alignment horizontal="left" vertical="top" wrapText="1"/>
    </xf>
    <xf numFmtId="0" fontId="6" fillId="4" borderId="2" xfId="0" applyFont="1" applyFill="1" applyBorder="1" applyAlignment="1">
      <alignment horizontal="center" vertical="top" wrapText="1"/>
    </xf>
    <xf numFmtId="0" fontId="6" fillId="4" borderId="2" xfId="0" applyFont="1" applyFill="1" applyBorder="1" applyAlignment="1">
      <alignment horizontal="right" vertical="top" wrapText="1"/>
    </xf>
    <xf numFmtId="4" fontId="6" fillId="4" borderId="2" xfId="0" applyNumberFormat="1" applyFont="1" applyFill="1" applyBorder="1" applyAlignment="1">
      <alignment horizontal="right" vertical="top" wrapText="1"/>
    </xf>
    <xf numFmtId="165" fontId="6" fillId="4" borderId="2" xfId="0" applyNumberFormat="1" applyFont="1" applyFill="1" applyBorder="1" applyAlignment="1">
      <alignment horizontal="right" vertical="top" wrapText="1"/>
    </xf>
    <xf numFmtId="0" fontId="6" fillId="5" borderId="2" xfId="0" applyFont="1" applyFill="1" applyBorder="1" applyAlignment="1">
      <alignment horizontal="left" vertical="top" wrapText="1"/>
    </xf>
    <xf numFmtId="0" fontId="6" fillId="5" borderId="2" xfId="0" applyFont="1" applyFill="1" applyBorder="1" applyAlignment="1">
      <alignment horizontal="center" vertical="top" wrapText="1"/>
    </xf>
    <xf numFmtId="0" fontId="6" fillId="5" borderId="2" xfId="0" applyFont="1" applyFill="1" applyBorder="1" applyAlignment="1">
      <alignment horizontal="right" vertical="top" wrapText="1"/>
    </xf>
    <xf numFmtId="4" fontId="6" fillId="5" borderId="2" xfId="0" applyNumberFormat="1" applyFont="1" applyFill="1" applyBorder="1" applyAlignment="1">
      <alignment horizontal="right" vertical="top" wrapText="1"/>
    </xf>
    <xf numFmtId="165" fontId="6" fillId="5" borderId="2" xfId="0" applyNumberFormat="1" applyFont="1" applyFill="1" applyBorder="1" applyAlignment="1">
      <alignment horizontal="right" vertical="top" wrapText="1"/>
    </xf>
    <xf numFmtId="0" fontId="5" fillId="16" borderId="2" xfId="0" applyFont="1" applyFill="1" applyBorder="1" applyAlignment="1">
      <alignment horizontal="left" vertical="top" wrapText="1"/>
    </xf>
    <xf numFmtId="0" fontId="5" fillId="16" borderId="2" xfId="0" applyFont="1" applyFill="1" applyBorder="1" applyAlignment="1">
      <alignment horizontal="center" vertical="top" wrapText="1"/>
    </xf>
    <xf numFmtId="0" fontId="5" fillId="16" borderId="2" xfId="0" applyFont="1" applyFill="1" applyBorder="1" applyAlignment="1">
      <alignment horizontal="right" vertical="top" wrapText="1"/>
    </xf>
    <xf numFmtId="4" fontId="5" fillId="16" borderId="2" xfId="0" applyNumberFormat="1" applyFont="1" applyFill="1" applyBorder="1" applyAlignment="1">
      <alignment horizontal="right" vertical="top" wrapText="1"/>
    </xf>
    <xf numFmtId="165" fontId="5" fillId="16" borderId="2" xfId="0" applyNumberFormat="1" applyFont="1" applyFill="1" applyBorder="1" applyAlignment="1">
      <alignment horizontal="right" vertical="top" wrapText="1"/>
    </xf>
    <xf numFmtId="0" fontId="4" fillId="7" borderId="0" xfId="0" applyFont="1" applyFill="1" applyAlignment="1">
      <alignment horizontal="right" vertical="top" wrapText="1"/>
    </xf>
    <xf numFmtId="4" fontId="4" fillId="7" borderId="0" xfId="0" applyNumberFormat="1" applyFont="1" applyFill="1" applyAlignment="1">
      <alignment horizontal="right" vertical="top" wrapText="1"/>
    </xf>
    <xf numFmtId="165" fontId="4" fillId="7" borderId="0" xfId="0" applyNumberFormat="1" applyFont="1" applyFill="1" applyAlignment="1">
      <alignment horizontal="right" vertical="top" wrapText="1"/>
    </xf>
    <xf numFmtId="0" fontId="6" fillId="7" borderId="0" xfId="0" applyFont="1" applyFill="1" applyAlignment="1">
      <alignment horizontal="left" vertical="top" wrapText="1"/>
    </xf>
    <xf numFmtId="0" fontId="6" fillId="7" borderId="0" xfId="0" applyFont="1" applyFill="1" applyAlignment="1">
      <alignment horizontal="center" vertical="top" wrapText="1"/>
    </xf>
    <xf numFmtId="0" fontId="6" fillId="7" borderId="0" xfId="0" applyFont="1" applyFill="1" applyAlignment="1">
      <alignment horizontal="right" vertical="top" wrapText="1"/>
    </xf>
    <xf numFmtId="4" fontId="6" fillId="7" borderId="0" xfId="0" applyNumberFormat="1" applyFont="1" applyFill="1" applyAlignment="1">
      <alignment horizontal="right" vertical="top" wrapText="1"/>
    </xf>
    <xf numFmtId="0" fontId="2" fillId="7" borderId="2" xfId="0" applyFont="1" applyFill="1" applyBorder="1" applyAlignment="1">
      <alignment horizontal="left" vertical="top" wrapText="1"/>
    </xf>
    <xf numFmtId="0" fontId="4" fillId="7" borderId="0" xfId="0" applyFont="1" applyFill="1" applyAlignment="1">
      <alignment horizontal="left" vertical="top" wrapText="1"/>
    </xf>
    <xf numFmtId="0" fontId="0" fillId="0" borderId="0" xfId="0"/>
    <xf numFmtId="0" fontId="4" fillId="7" borderId="0" xfId="0" applyFont="1" applyFill="1" applyAlignment="1">
      <alignment horizontal="right" vertical="top" wrapText="1"/>
    </xf>
    <xf numFmtId="0" fontId="4" fillId="7" borderId="0" xfId="0" applyFont="1" applyFill="1" applyAlignment="1">
      <alignment horizontal="left" vertical="top" wrapText="1"/>
    </xf>
    <xf numFmtId="4" fontId="4" fillId="7" borderId="0" xfId="0" applyNumberFormat="1" applyFont="1" applyFill="1" applyAlignment="1">
      <alignment horizontal="right" vertical="top" wrapText="1"/>
    </xf>
    <xf numFmtId="0" fontId="6" fillId="7" borderId="0" xfId="0" applyFont="1" applyFill="1" applyAlignment="1">
      <alignment horizontal="center" vertical="top" wrapText="1"/>
    </xf>
    <xf numFmtId="0" fontId="0" fillId="0" borderId="0" xfId="0"/>
    <xf numFmtId="0" fontId="3" fillId="14" borderId="2" xfId="0" applyFont="1" applyFill="1" applyBorder="1" applyAlignment="1">
      <alignment horizontal="left" vertical="top" wrapText="1"/>
    </xf>
    <xf numFmtId="0" fontId="6" fillId="7" borderId="0" xfId="0" applyFont="1" applyFill="1" applyAlignment="1">
      <alignment horizontal="center" vertical="top" wrapText="1"/>
    </xf>
    <xf numFmtId="0" fontId="10" fillId="8" borderId="0" xfId="0" applyFont="1" applyFill="1" applyAlignment="1">
      <alignment horizontal="left" vertical="center"/>
    </xf>
    <xf numFmtId="4" fontId="5" fillId="7" borderId="2" xfId="0" applyNumberFormat="1" applyFont="1" applyFill="1" applyBorder="1" applyAlignment="1">
      <alignment horizontal="right" vertical="top" wrapText="1"/>
    </xf>
    <xf numFmtId="10" fontId="5" fillId="7" borderId="2" xfId="0" applyNumberFormat="1" applyFont="1" applyFill="1" applyBorder="1" applyAlignment="1">
      <alignment horizontal="right" vertical="top" wrapText="1"/>
    </xf>
    <xf numFmtId="0" fontId="4" fillId="7" borderId="0" xfId="0" applyFont="1" applyFill="1" applyAlignment="1">
      <alignment vertical="top" wrapText="1"/>
    </xf>
    <xf numFmtId="4" fontId="4" fillId="7" borderId="2" xfId="0" applyNumberFormat="1" applyFont="1" applyFill="1" applyBorder="1" applyAlignment="1">
      <alignment vertical="top" wrapText="1"/>
    </xf>
    <xf numFmtId="10" fontId="4" fillId="7" borderId="2" xfId="0" applyNumberFormat="1" applyFont="1" applyFill="1" applyBorder="1" applyAlignment="1">
      <alignment vertical="top" wrapText="1"/>
    </xf>
    <xf numFmtId="0" fontId="3" fillId="0" borderId="2" xfId="0" applyFont="1" applyFill="1" applyBorder="1" applyAlignment="1">
      <alignment horizontal="left" vertical="top" wrapText="1"/>
    </xf>
    <xf numFmtId="0" fontId="3" fillId="0" borderId="18" xfId="0" applyFont="1" applyFill="1" applyBorder="1" applyAlignment="1">
      <alignment horizontal="left" vertical="top" wrapText="1"/>
    </xf>
    <xf numFmtId="0" fontId="4" fillId="7" borderId="0" xfId="0" applyFont="1" applyFill="1" applyBorder="1" applyAlignment="1">
      <alignment horizontal="center" vertical="top" wrapText="1"/>
    </xf>
    <xf numFmtId="4" fontId="4" fillId="7" borderId="0" xfId="0" applyNumberFormat="1" applyFont="1" applyFill="1" applyBorder="1" applyAlignment="1">
      <alignment vertical="top" wrapText="1"/>
    </xf>
    <xf numFmtId="10" fontId="4" fillId="7" borderId="0" xfId="0" applyNumberFormat="1" applyFont="1" applyFill="1" applyBorder="1" applyAlignment="1">
      <alignment vertical="top" wrapText="1"/>
    </xf>
    <xf numFmtId="4" fontId="5" fillId="7" borderId="0" xfId="0" applyNumberFormat="1" applyFont="1" applyFill="1" applyBorder="1" applyAlignment="1">
      <alignment horizontal="right" vertical="top" wrapText="1"/>
    </xf>
    <xf numFmtId="10" fontId="5" fillId="7" borderId="19" xfId="0" applyNumberFormat="1" applyFont="1" applyFill="1" applyBorder="1" applyAlignment="1">
      <alignment horizontal="right" vertical="top" wrapText="1"/>
    </xf>
    <xf numFmtId="0" fontId="3" fillId="14" borderId="2" xfId="0" quotePrefix="1" applyFont="1" applyFill="1" applyBorder="1" applyAlignment="1">
      <alignment horizontal="left" vertical="top" wrapText="1"/>
    </xf>
    <xf numFmtId="0" fontId="2" fillId="7" borderId="15" xfId="0" applyFont="1" applyFill="1" applyBorder="1" applyAlignment="1">
      <alignment horizontal="right" vertical="top" wrapText="1"/>
    </xf>
    <xf numFmtId="0" fontId="2" fillId="7" borderId="20" xfId="0" applyFont="1" applyFill="1" applyBorder="1" applyAlignment="1">
      <alignment horizontal="right" vertical="top" wrapText="1"/>
    </xf>
    <xf numFmtId="4" fontId="3" fillId="0" borderId="18" xfId="0" applyNumberFormat="1" applyFont="1" applyFill="1" applyBorder="1" applyAlignment="1">
      <alignment horizontal="right" vertical="top" wrapText="1"/>
    </xf>
    <xf numFmtId="0" fontId="3" fillId="0" borderId="20" xfId="0" applyFont="1" applyFill="1" applyBorder="1" applyAlignment="1">
      <alignment horizontal="left" vertical="top" wrapText="1"/>
    </xf>
    <xf numFmtId="0" fontId="3" fillId="0" borderId="20" xfId="0" applyFont="1" applyFill="1" applyBorder="1" applyAlignment="1">
      <alignment horizontal="right" vertical="top" wrapText="1"/>
    </xf>
    <xf numFmtId="43" fontId="3" fillId="0" borderId="20" xfId="1" applyFont="1" applyFill="1" applyBorder="1" applyAlignment="1">
      <alignment horizontal="right" vertical="top" wrapText="1"/>
    </xf>
    <xf numFmtId="43" fontId="5" fillId="0" borderId="20" xfId="1" applyFont="1" applyFill="1" applyBorder="1" applyAlignment="1">
      <alignment horizontal="right" vertical="top" wrapText="1"/>
    </xf>
    <xf numFmtId="10" fontId="4" fillId="7" borderId="20" xfId="0" applyNumberFormat="1" applyFont="1" applyFill="1" applyBorder="1" applyAlignment="1">
      <alignment horizontal="right" vertical="top" wrapText="1"/>
    </xf>
    <xf numFmtId="43" fontId="4" fillId="7" borderId="20" xfId="0" applyNumberFormat="1" applyFont="1" applyFill="1" applyBorder="1" applyAlignment="1">
      <alignment horizontal="right" vertical="top" wrapText="1"/>
    </xf>
    <xf numFmtId="0" fontId="18" fillId="17" borderId="0" xfId="2" applyFont="1" applyFill="1" applyBorder="1" applyAlignment="1" applyProtection="1">
      <alignment horizontal="center" vertical="center" wrapText="1"/>
    </xf>
    <xf numFmtId="10" fontId="18" fillId="17" borderId="0" xfId="2" applyNumberFormat="1" applyFont="1" applyFill="1" applyBorder="1" applyAlignment="1" applyProtection="1">
      <alignment horizontal="center" vertical="center"/>
    </xf>
    <xf numFmtId="4" fontId="16" fillId="17" borderId="0" xfId="2" applyNumberFormat="1" applyFont="1" applyFill="1" applyBorder="1" applyAlignment="1" applyProtection="1">
      <alignment horizontal="center" vertical="center" wrapText="1"/>
    </xf>
    <xf numFmtId="0" fontId="5" fillId="0" borderId="2" xfId="0" applyFont="1" applyFill="1" applyBorder="1" applyAlignment="1">
      <alignment horizontal="left" vertical="top" wrapText="1"/>
    </xf>
    <xf numFmtId="0" fontId="5" fillId="0" borderId="2" xfId="0" applyFont="1" applyFill="1" applyBorder="1" applyAlignment="1">
      <alignment horizontal="right" vertical="top" wrapText="1"/>
    </xf>
    <xf numFmtId="0" fontId="5" fillId="0" borderId="2" xfId="0" applyFont="1" applyFill="1" applyBorder="1" applyAlignment="1">
      <alignment horizontal="center" vertical="top" wrapText="1"/>
    </xf>
    <xf numFmtId="4" fontId="5" fillId="0" borderId="2" xfId="0" applyNumberFormat="1" applyFont="1" applyFill="1" applyBorder="1" applyAlignment="1">
      <alignment horizontal="right" vertical="top" wrapText="1"/>
    </xf>
    <xf numFmtId="164" fontId="5" fillId="0" borderId="2" xfId="0" applyNumberFormat="1" applyFont="1" applyFill="1" applyBorder="1" applyAlignment="1">
      <alignment horizontal="right" vertical="top" wrapText="1"/>
    </xf>
    <xf numFmtId="0" fontId="3" fillId="0" borderId="15" xfId="0" applyFont="1" applyFill="1" applyBorder="1" applyAlignment="1">
      <alignment horizontal="right" vertical="top" wrapText="1"/>
    </xf>
    <xf numFmtId="4" fontId="3" fillId="0" borderId="15" xfId="0" applyNumberFormat="1" applyFont="1" applyFill="1" applyBorder="1" applyAlignment="1">
      <alignment horizontal="right" vertical="top" wrapText="1"/>
    </xf>
    <xf numFmtId="4" fontId="3" fillId="0" borderId="21" xfId="0" applyNumberFormat="1" applyFont="1" applyFill="1" applyBorder="1" applyAlignment="1">
      <alignment horizontal="right" vertical="top" wrapText="1"/>
    </xf>
    <xf numFmtId="10" fontId="5" fillId="12" borderId="20" xfId="0" applyNumberFormat="1" applyFont="1" applyFill="1" applyBorder="1" applyAlignment="1">
      <alignment horizontal="right" vertical="top" wrapText="1"/>
    </xf>
    <xf numFmtId="43" fontId="5" fillId="12" borderId="20" xfId="1" applyFont="1" applyFill="1" applyBorder="1" applyAlignment="1">
      <alignment horizontal="right" vertical="top" wrapText="1"/>
    </xf>
    <xf numFmtId="0" fontId="4" fillId="7" borderId="0" xfId="0" applyFont="1" applyFill="1" applyAlignment="1">
      <alignment horizontal="right" vertical="top" wrapText="1"/>
    </xf>
    <xf numFmtId="0" fontId="4" fillId="7" borderId="0" xfId="0" applyFont="1" applyFill="1" applyAlignment="1">
      <alignment horizontal="left" vertical="top" wrapText="1"/>
    </xf>
    <xf numFmtId="4" fontId="4" fillId="7" borderId="0" xfId="0" applyNumberFormat="1" applyFont="1" applyFill="1" applyAlignment="1">
      <alignment horizontal="right" vertical="top" wrapText="1"/>
    </xf>
    <xf numFmtId="0" fontId="6" fillId="7" borderId="0" xfId="3" applyFont="1" applyFill="1" applyAlignment="1">
      <alignment horizontal="center" vertical="center" wrapText="1"/>
    </xf>
    <xf numFmtId="0" fontId="6" fillId="7" borderId="0" xfId="0" applyFont="1" applyFill="1" applyAlignment="1">
      <alignment horizontal="center" vertical="top" wrapText="1"/>
    </xf>
    <xf numFmtId="0" fontId="2" fillId="3" borderId="0" xfId="0" applyFont="1" applyFill="1" applyAlignment="1">
      <alignment horizontal="center" wrapText="1"/>
    </xf>
    <xf numFmtId="0" fontId="0" fillId="0" borderId="0" xfId="0"/>
    <xf numFmtId="0" fontId="2" fillId="2" borderId="0" xfId="0" applyFont="1" applyFill="1" applyAlignment="1">
      <alignment horizontal="left" vertical="top" wrapText="1"/>
    </xf>
    <xf numFmtId="0" fontId="7" fillId="6" borderId="0" xfId="0" applyFont="1" applyFill="1" applyAlignment="1">
      <alignment horizontal="left" vertical="top" wrapText="1"/>
    </xf>
    <xf numFmtId="0" fontId="2" fillId="7" borderId="0" xfId="0" applyFont="1" applyFill="1" applyAlignment="1">
      <alignment horizontal="left" vertical="center" wrapText="1"/>
    </xf>
    <xf numFmtId="0" fontId="4" fillId="7" borderId="15" xfId="0" applyFont="1" applyFill="1" applyBorder="1" applyAlignment="1">
      <alignment horizontal="center" vertical="top" wrapText="1"/>
    </xf>
    <xf numFmtId="0" fontId="4" fillId="7" borderId="16" xfId="0" applyFont="1" applyFill="1" applyBorder="1" applyAlignment="1">
      <alignment horizontal="center" vertical="top" wrapText="1"/>
    </xf>
    <xf numFmtId="0" fontId="4" fillId="7" borderId="17" xfId="0" applyFont="1" applyFill="1" applyBorder="1" applyAlignment="1">
      <alignment horizontal="center" vertical="top" wrapText="1"/>
    </xf>
    <xf numFmtId="0" fontId="6" fillId="4" borderId="2" xfId="0" applyFont="1" applyFill="1" applyBorder="1" applyAlignment="1">
      <alignment horizontal="left" vertical="top" wrapText="1"/>
    </xf>
    <xf numFmtId="0" fontId="3" fillId="14" borderId="2" xfId="0" applyFont="1" applyFill="1" applyBorder="1" applyAlignment="1">
      <alignment horizontal="left" vertical="top" wrapText="1"/>
    </xf>
    <xf numFmtId="0" fontId="2" fillId="7" borderId="2" xfId="0" applyFont="1" applyFill="1" applyBorder="1" applyAlignment="1">
      <alignment horizontal="left" vertical="top" wrapText="1"/>
    </xf>
    <xf numFmtId="0" fontId="5" fillId="15" borderId="2" xfId="0" applyFont="1" applyFill="1" applyBorder="1" applyAlignment="1">
      <alignment horizontal="left" vertical="top" wrapText="1"/>
    </xf>
    <xf numFmtId="0" fontId="6" fillId="5" borderId="2" xfId="0" applyFont="1" applyFill="1" applyBorder="1" applyAlignment="1">
      <alignment horizontal="left" vertical="top" wrapText="1"/>
    </xf>
    <xf numFmtId="0" fontId="6" fillId="7" borderId="0" xfId="0" applyFont="1" applyFill="1" applyAlignment="1">
      <alignment horizontal="right" vertical="top" wrapText="1"/>
    </xf>
    <xf numFmtId="0" fontId="2" fillId="7" borderId="0" xfId="0" applyFont="1" applyFill="1" applyAlignment="1">
      <alignment horizontal="center" wrapText="1"/>
    </xf>
    <xf numFmtId="0" fontId="2" fillId="7" borderId="0" xfId="0" applyFont="1" applyFill="1" applyAlignment="1">
      <alignment horizontal="left" vertical="top" wrapText="1"/>
    </xf>
    <xf numFmtId="0" fontId="4" fillId="7" borderId="0" xfId="0" applyFont="1" applyFill="1" applyAlignment="1">
      <alignment horizontal="left" vertical="center" wrapText="1"/>
    </xf>
    <xf numFmtId="0" fontId="5" fillId="16" borderId="2" xfId="0" applyFont="1" applyFill="1" applyBorder="1" applyAlignment="1">
      <alignment horizontal="left" vertical="top" wrapText="1"/>
    </xf>
    <xf numFmtId="0" fontId="2" fillId="7" borderId="2" xfId="0" applyFont="1" applyFill="1" applyBorder="1" applyAlignment="1">
      <alignment horizontal="center" vertical="top" wrapText="1"/>
    </xf>
    <xf numFmtId="0" fontId="2" fillId="7" borderId="2" xfId="0" applyFont="1" applyFill="1" applyBorder="1" applyAlignment="1">
      <alignment horizontal="right" vertical="top" wrapText="1"/>
    </xf>
    <xf numFmtId="0" fontId="2" fillId="13" borderId="0" xfId="0" applyFont="1" applyFill="1" applyAlignment="1">
      <alignment horizontal="left" vertical="center" wrapText="1"/>
    </xf>
    <xf numFmtId="0" fontId="2" fillId="13" borderId="0" xfId="0" applyFont="1" applyFill="1" applyAlignment="1">
      <alignment horizontal="left" vertical="top" wrapText="1"/>
    </xf>
    <xf numFmtId="0" fontId="0" fillId="11" borderId="0" xfId="0" applyFill="1"/>
    <xf numFmtId="0" fontId="4" fillId="13" borderId="0" xfId="0" applyFont="1" applyFill="1" applyAlignment="1">
      <alignment horizontal="left" vertical="top" wrapText="1"/>
    </xf>
    <xf numFmtId="0" fontId="2" fillId="13" borderId="0" xfId="0" applyFont="1" applyFill="1" applyAlignment="1">
      <alignment horizontal="center" wrapText="1"/>
    </xf>
    <xf numFmtId="0" fontId="6" fillId="11" borderId="0" xfId="3" applyFont="1" applyFill="1" applyAlignment="1">
      <alignment horizontal="center" vertical="center" wrapText="1"/>
    </xf>
    <xf numFmtId="0" fontId="15" fillId="0" borderId="9" xfId="6" applyNumberFormat="1" applyFont="1" applyFill="1" applyBorder="1" applyAlignment="1" applyProtection="1">
      <alignment horizontal="left" wrapText="1"/>
    </xf>
    <xf numFmtId="0" fontId="12" fillId="0" borderId="4" xfId="5" applyFont="1" applyBorder="1" applyAlignment="1" applyProtection="1">
      <alignment horizontal="left" vertical="top"/>
    </xf>
    <xf numFmtId="0" fontId="12" fillId="0" borderId="5" xfId="5" applyFont="1" applyBorder="1" applyAlignment="1" applyProtection="1">
      <alignment horizontal="left" vertical="top"/>
    </xf>
    <xf numFmtId="0" fontId="12" fillId="0" borderId="0" xfId="5" applyFont="1" applyBorder="1" applyAlignment="1" applyProtection="1">
      <alignment horizontal="left" vertical="top"/>
    </xf>
    <xf numFmtId="0" fontId="11" fillId="0" borderId="6" xfId="2" applyFont="1" applyFill="1" applyBorder="1" applyAlignment="1" applyProtection="1">
      <alignment horizontal="left" vertical="top" wrapText="1"/>
    </xf>
    <xf numFmtId="0" fontId="11" fillId="0" borderId="7" xfId="2" applyFont="1" applyFill="1" applyBorder="1" applyAlignment="1" applyProtection="1">
      <alignment horizontal="left" vertical="top" wrapText="1"/>
    </xf>
    <xf numFmtId="49" fontId="11" fillId="0" borderId="6" xfId="2" applyNumberFormat="1" applyFont="1" applyFill="1" applyBorder="1" applyAlignment="1" applyProtection="1">
      <alignment horizontal="left" vertical="top" wrapText="1"/>
    </xf>
    <xf numFmtId="49" fontId="11" fillId="0" borderId="8" xfId="2" applyNumberFormat="1" applyFont="1" applyFill="1" applyBorder="1" applyAlignment="1" applyProtection="1">
      <alignment horizontal="left" vertical="top" wrapText="1"/>
    </xf>
    <xf numFmtId="49" fontId="11" fillId="0" borderId="7" xfId="2" applyNumberFormat="1" applyFont="1" applyFill="1" applyBorder="1" applyAlignment="1" applyProtection="1">
      <alignment horizontal="left" vertical="top" wrapText="1"/>
    </xf>
    <xf numFmtId="167" fontId="15" fillId="10" borderId="6" xfId="6" applyFont="1" applyFill="1" applyBorder="1" applyAlignment="1" applyProtection="1">
      <alignment horizontal="left"/>
      <protection locked="0"/>
    </xf>
    <xf numFmtId="167" fontId="15" fillId="10" borderId="8" xfId="6" applyFont="1" applyFill="1" applyBorder="1" applyAlignment="1" applyProtection="1">
      <alignment horizontal="left"/>
      <protection locked="0"/>
    </xf>
    <xf numFmtId="167" fontId="15" fillId="10" borderId="7" xfId="6" applyFont="1" applyFill="1" applyBorder="1" applyAlignment="1" applyProtection="1">
      <alignment horizontal="left"/>
      <protection locked="0"/>
    </xf>
    <xf numFmtId="0" fontId="11" fillId="0" borderId="6" xfId="2" applyFont="1" applyFill="1" applyBorder="1" applyAlignment="1" applyProtection="1">
      <alignment horizontal="center" vertical="top" wrapText="1"/>
    </xf>
    <xf numFmtId="0" fontId="11" fillId="0" borderId="7" xfId="2" applyFont="1" applyFill="1" applyBorder="1" applyAlignment="1" applyProtection="1">
      <alignment horizontal="center" vertical="top" wrapText="1"/>
    </xf>
    <xf numFmtId="0" fontId="15" fillId="0" borderId="3" xfId="2" applyFont="1" applyFill="1" applyBorder="1" applyAlignment="1" applyProtection="1">
      <alignment horizontal="left" wrapText="1"/>
    </xf>
    <xf numFmtId="10" fontId="15" fillId="10" borderId="3" xfId="2" applyNumberFormat="1" applyFont="1" applyFill="1" applyBorder="1" applyAlignment="1" applyProtection="1">
      <alignment horizontal="center"/>
      <protection locked="0"/>
    </xf>
    <xf numFmtId="0" fontId="15" fillId="0" borderId="3" xfId="2" applyFont="1" applyFill="1" applyBorder="1" applyAlignment="1" applyProtection="1">
      <alignment horizontal="left"/>
    </xf>
    <xf numFmtId="0" fontId="16" fillId="0" borderId="3" xfId="2" applyFont="1" applyBorder="1" applyAlignment="1" applyProtection="1">
      <alignment horizontal="center" vertical="center"/>
    </xf>
    <xf numFmtId="4" fontId="16" fillId="0" borderId="3" xfId="2" applyNumberFormat="1" applyFont="1" applyFill="1" applyBorder="1" applyAlignment="1" applyProtection="1">
      <alignment horizontal="center" vertical="center" wrapText="1"/>
    </xf>
    <xf numFmtId="0" fontId="16" fillId="0" borderId="3" xfId="2" applyFont="1" applyFill="1" applyBorder="1" applyAlignment="1" applyProtection="1">
      <alignment horizontal="center" vertical="center"/>
    </xf>
    <xf numFmtId="0" fontId="12" fillId="0" borderId="3" xfId="2" applyFont="1" applyFill="1" applyBorder="1" applyAlignment="1" applyProtection="1">
      <alignment horizontal="center" vertical="center"/>
    </xf>
    <xf numFmtId="0" fontId="21" fillId="0" borderId="0" xfId="2" applyFont="1" applyAlignment="1" applyProtection="1">
      <alignment horizontal="left" vertical="center" indent="1"/>
    </xf>
    <xf numFmtId="0" fontId="11" fillId="0" borderId="3" xfId="2" applyFont="1" applyBorder="1" applyAlignment="1" applyProtection="1">
      <alignment horizontal="left" vertical="center" wrapText="1"/>
    </xf>
    <xf numFmtId="0" fontId="11" fillId="0" borderId="3" xfId="2" applyFont="1" applyBorder="1" applyAlignment="1" applyProtection="1">
      <alignment horizontal="left" vertical="center"/>
    </xf>
    <xf numFmtId="0" fontId="18" fillId="17" borderId="0" xfId="2" applyFont="1" applyFill="1" applyBorder="1" applyAlignment="1" applyProtection="1">
      <alignment horizontal="left" vertical="center" wrapText="1"/>
    </xf>
    <xf numFmtId="2" fontId="19" fillId="0" borderId="10" xfId="2" applyNumberFormat="1" applyFont="1" applyFill="1" applyBorder="1" applyAlignment="1" applyProtection="1">
      <alignment horizontal="center" vertical="center"/>
    </xf>
    <xf numFmtId="0" fontId="16" fillId="0" borderId="0" xfId="2" applyFont="1" applyBorder="1" applyAlignment="1" applyProtection="1">
      <alignment horizontal="left" vertical="center"/>
    </xf>
    <xf numFmtId="0" fontId="11" fillId="0" borderId="0" xfId="2" applyFont="1" applyBorder="1" applyAlignment="1" applyProtection="1">
      <alignment horizontal="center" vertical="center"/>
    </xf>
    <xf numFmtId="0" fontId="22" fillId="0" borderId="0" xfId="4" applyFont="1" applyBorder="1" applyAlignment="1" applyProtection="1">
      <alignment horizontal="right" vertical="center"/>
    </xf>
    <xf numFmtId="0" fontId="23" fillId="0" borderId="0" xfId="4" applyFont="1" applyBorder="1" applyAlignment="1" applyProtection="1">
      <alignment horizontal="center"/>
    </xf>
    <xf numFmtId="0" fontId="22" fillId="0" borderId="0" xfId="4" quotePrefix="1" applyFont="1" applyBorder="1" applyAlignment="1" applyProtection="1">
      <alignment horizontal="left" vertical="center"/>
    </xf>
    <xf numFmtId="0" fontId="22" fillId="0" borderId="0" xfId="4" applyFont="1" applyBorder="1" applyAlignment="1" applyProtection="1">
      <alignment horizontal="left" vertical="center"/>
    </xf>
    <xf numFmtId="0" fontId="22" fillId="0" borderId="0" xfId="4" applyFont="1" applyBorder="1" applyAlignment="1" applyProtection="1">
      <alignment horizontal="center" vertical="top"/>
    </xf>
    <xf numFmtId="0" fontId="25" fillId="0" borderId="3" xfId="2" applyFont="1" applyBorder="1" applyAlignment="1" applyProtection="1">
      <alignment horizontal="center" vertical="center" wrapText="1"/>
    </xf>
    <xf numFmtId="49" fontId="11" fillId="10" borderId="11" xfId="2" applyNumberFormat="1" applyFont="1" applyFill="1" applyBorder="1" applyAlignment="1" applyProtection="1">
      <alignment horizontal="left" vertical="top" wrapText="1"/>
      <protection locked="0"/>
    </xf>
    <xf numFmtId="49" fontId="11" fillId="10" borderId="12" xfId="2" applyNumberFormat="1" applyFont="1" applyFill="1" applyBorder="1" applyAlignment="1" applyProtection="1">
      <alignment horizontal="left" vertical="top" wrapText="1"/>
      <protection locked="0"/>
    </xf>
    <xf numFmtId="49" fontId="11" fillId="10" borderId="13" xfId="2" applyNumberFormat="1" applyFont="1" applyFill="1" applyBorder="1" applyAlignment="1" applyProtection="1">
      <alignment horizontal="left" vertical="top" wrapText="1"/>
      <protection locked="0"/>
    </xf>
    <xf numFmtId="168" fontId="11" fillId="0" borderId="8" xfId="2" applyNumberFormat="1" applyFont="1" applyFill="1" applyBorder="1" applyAlignment="1" applyProtection="1">
      <alignment horizontal="left"/>
    </xf>
    <xf numFmtId="169" fontId="11" fillId="0" borderId="8" xfId="2" applyNumberFormat="1" applyFont="1" applyBorder="1" applyAlignment="1" applyProtection="1">
      <alignment horizontal="left"/>
    </xf>
    <xf numFmtId="0" fontId="12" fillId="0" borderId="0" xfId="2" applyFont="1" applyBorder="1" applyAlignment="1" applyProtection="1">
      <alignment horizontal="left" vertical="center"/>
    </xf>
    <xf numFmtId="168" fontId="11" fillId="0" borderId="0" xfId="2" applyNumberFormat="1" applyFont="1" applyFill="1" applyBorder="1" applyAlignment="1" applyProtection="1">
      <alignment horizontal="left"/>
    </xf>
    <xf numFmtId="0" fontId="11" fillId="0" borderId="10" xfId="2" applyFont="1" applyBorder="1" applyAlignment="1" applyProtection="1">
      <alignment horizontal="center" vertical="center"/>
    </xf>
    <xf numFmtId="49" fontId="11" fillId="0" borderId="0" xfId="2" applyNumberFormat="1" applyFont="1" applyFill="1" applyBorder="1" applyAlignment="1" applyProtection="1">
      <alignment horizontal="left"/>
      <protection locked="0"/>
    </xf>
  </cellXfs>
  <cellStyles count="9">
    <cellStyle name="Hiperlink 2" xfId="8" xr:uid="{00000000-0005-0000-0000-000001000000}"/>
    <cellStyle name="Moeda 4" xfId="7" xr:uid="{00000000-0005-0000-0000-000003000000}"/>
    <cellStyle name="Moeda_Composicao BDI v2.1" xfId="6" xr:uid="{00000000-0005-0000-0000-000004000000}"/>
    <cellStyle name="Normal" xfId="0" builtinId="0"/>
    <cellStyle name="Normal 2" xfId="2" xr:uid="{00000000-0005-0000-0000-000006000000}"/>
    <cellStyle name="Normal 5" xfId="3" xr:uid="{00000000-0005-0000-0000-000007000000}"/>
    <cellStyle name="Normal 8" xfId="4" xr:uid="{00000000-0005-0000-0000-000008000000}"/>
    <cellStyle name="Normal_FICHA DE VERIFICAÇÃO PRELIMINAR - Plano R" xfId="5" xr:uid="{00000000-0005-0000-0000-000009000000}"/>
    <cellStyle name="Vírgula" xfId="1" builtinId="3"/>
  </cellStyles>
  <dxfs count="9">
    <dxf>
      <font>
        <color theme="0"/>
      </font>
      <fill>
        <patternFill>
          <bgColor theme="0"/>
        </patternFill>
      </fill>
      <border>
        <left/>
        <right/>
        <top/>
        <bottom/>
      </border>
    </dxf>
    <dxf>
      <font>
        <color theme="0"/>
      </font>
      <fill>
        <patternFill patternType="none">
          <bgColor indexed="65"/>
        </patternFill>
      </fill>
    </dxf>
    <dxf>
      <fill>
        <patternFill>
          <bgColor rgb="FFFFFF9E"/>
        </patternFill>
      </fill>
    </dxf>
    <dxf>
      <border>
        <left style="thin">
          <color indexed="64"/>
        </left>
        <right style="thin">
          <color indexed="64"/>
        </right>
        <top style="thin">
          <color indexed="64"/>
        </top>
        <bottom style="thin">
          <color indexed="64"/>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
      <font>
        <b/>
        <i val="0"/>
      </font>
      <fill>
        <patternFill>
          <bgColor theme="0" tint="-0.14996795556505021"/>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ill>
        <patternFill>
          <bgColor rgb="FFFFFF9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8</xdr:col>
          <xdr:colOff>171450</xdr:colOff>
          <xdr:row>1</xdr:row>
          <xdr:rowOff>85725</xdr:rowOff>
        </xdr:from>
        <xdr:to>
          <xdr:col>9</xdr:col>
          <xdr:colOff>304800</xdr:colOff>
          <xdr:row>5</xdr:row>
          <xdr:rowOff>171450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8</xdr:col>
          <xdr:colOff>285750</xdr:colOff>
          <xdr:row>1</xdr:row>
          <xdr:rowOff>200025</xdr:rowOff>
        </xdr:from>
        <xdr:to>
          <xdr:col>9</xdr:col>
          <xdr:colOff>247650</xdr:colOff>
          <xdr:row>6</xdr:row>
          <xdr:rowOff>85725</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2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0</xdr:col>
      <xdr:colOff>47625</xdr:colOff>
      <xdr:row>454</xdr:row>
      <xdr:rowOff>19050</xdr:rowOff>
    </xdr:from>
    <xdr:to>
      <xdr:col>2</xdr:col>
      <xdr:colOff>307975</xdr:colOff>
      <xdr:row>458</xdr:row>
      <xdr:rowOff>647701</xdr:rowOff>
    </xdr:to>
    <xdr:sp macro="" textlink="">
      <xdr:nvSpPr>
        <xdr:cNvPr id="4" name="CaixaDeTexto 3">
          <a:extLst>
            <a:ext uri="{FF2B5EF4-FFF2-40B4-BE49-F238E27FC236}">
              <a16:creationId xmlns:a16="http://schemas.microsoft.com/office/drawing/2014/main" id="{00000000-0008-0000-0200-000004000000}"/>
            </a:ext>
          </a:extLst>
        </xdr:cNvPr>
        <xdr:cNvSpPr txBox="1"/>
      </xdr:nvSpPr>
      <xdr:spPr>
        <a:xfrm>
          <a:off x="47625" y="132073650"/>
          <a:ext cx="1936750" cy="13525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u="none"/>
            <a:t>BANCOS</a:t>
          </a:r>
        </a:p>
        <a:p>
          <a:pPr marL="0" indent="0"/>
          <a:r>
            <a:rPr lang="pt-BR" sz="1100" u="none">
              <a:solidFill>
                <a:sysClr val="windowText" lastClr="000000"/>
              </a:solidFill>
              <a:latin typeface="+mn-lt"/>
              <a:ea typeface="+mn-ea"/>
              <a:cs typeface="+mn-cs"/>
            </a:rPr>
            <a:t>SINAPI - 06/2021 - São Paulo</a:t>
          </a:r>
        </a:p>
        <a:p>
          <a:pPr marL="0" indent="0"/>
          <a:r>
            <a:rPr lang="pt-BR" sz="1100" u="none">
              <a:solidFill>
                <a:sysClr val="windowText" lastClr="000000"/>
              </a:solidFill>
              <a:latin typeface="+mn-lt"/>
              <a:ea typeface="+mn-ea"/>
              <a:cs typeface="+mn-cs"/>
            </a:rPr>
            <a:t>SBC - 06/2021 - São Paulo</a:t>
          </a:r>
        </a:p>
        <a:p>
          <a:pPr marL="0" indent="0"/>
          <a:r>
            <a:rPr lang="pt-BR" sz="1100" u="none">
              <a:solidFill>
                <a:sysClr val="windowText" lastClr="000000"/>
              </a:solidFill>
              <a:latin typeface="+mn-lt"/>
              <a:ea typeface="+mn-ea"/>
              <a:cs typeface="+mn-cs"/>
            </a:rPr>
            <a:t>SIURB - 01/2021 - São Paulo</a:t>
          </a:r>
        </a:p>
        <a:p>
          <a:pPr marL="0" indent="0"/>
          <a:r>
            <a:rPr lang="pt-BR" sz="1100" u="none">
              <a:solidFill>
                <a:sysClr val="windowText" lastClr="000000"/>
              </a:solidFill>
              <a:latin typeface="+mn-lt"/>
              <a:ea typeface="+mn-ea"/>
              <a:cs typeface="+mn-cs"/>
            </a:rPr>
            <a:t>CPOS - 07/2021 - São Paulo</a:t>
          </a:r>
        </a:p>
        <a:p>
          <a:pPr marL="0" indent="0"/>
          <a:r>
            <a:rPr lang="pt-BR" sz="1100" u="none">
              <a:solidFill>
                <a:sysClr val="windowText" lastClr="000000"/>
              </a:solidFill>
              <a:latin typeface="+mn-lt"/>
              <a:ea typeface="+mn-ea"/>
              <a:cs typeface="+mn-cs"/>
            </a:rPr>
            <a:t>FDE - 04/2021 - São Paulo</a:t>
          </a:r>
        </a:p>
        <a:p>
          <a:pPr marL="0" indent="0"/>
          <a:r>
            <a:rPr lang="pt-BR" sz="1100" u="none">
              <a:solidFill>
                <a:sysClr val="windowText" lastClr="000000"/>
              </a:solidFill>
              <a:latin typeface="+mn-lt"/>
              <a:ea typeface="+mn-ea"/>
              <a:cs typeface="+mn-cs"/>
            </a:rPr>
            <a:t>BDI = 30,66%</a:t>
          </a: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13</xdr:col>
          <xdr:colOff>409575</xdr:colOff>
          <xdr:row>2</xdr:row>
          <xdr:rowOff>28575</xdr:rowOff>
        </xdr:from>
        <xdr:to>
          <xdr:col>14</xdr:col>
          <xdr:colOff>371475</xdr:colOff>
          <xdr:row>6</xdr:row>
          <xdr:rowOff>114300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3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476250</xdr:colOff>
      <xdr:row>179</xdr:row>
      <xdr:rowOff>63500</xdr:rowOff>
    </xdr:from>
    <xdr:to>
      <xdr:col>2</xdr:col>
      <xdr:colOff>1651000</xdr:colOff>
      <xdr:row>187</xdr:row>
      <xdr:rowOff>19051</xdr:rowOff>
    </xdr:to>
    <xdr:sp macro="" textlink="">
      <xdr:nvSpPr>
        <xdr:cNvPr id="3" name="CaixaDeTexto 2">
          <a:extLst>
            <a:ext uri="{FF2B5EF4-FFF2-40B4-BE49-F238E27FC236}">
              <a16:creationId xmlns:a16="http://schemas.microsoft.com/office/drawing/2014/main" id="{00000000-0008-0000-0300-000003000000}"/>
            </a:ext>
          </a:extLst>
        </xdr:cNvPr>
        <xdr:cNvSpPr txBox="1"/>
      </xdr:nvSpPr>
      <xdr:spPr>
        <a:xfrm>
          <a:off x="1238250" y="57404000"/>
          <a:ext cx="1936750" cy="13525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u="none"/>
            <a:t>BANCOS</a:t>
          </a:r>
        </a:p>
        <a:p>
          <a:pPr marL="0" indent="0"/>
          <a:r>
            <a:rPr lang="pt-BR" sz="1100" u="none">
              <a:solidFill>
                <a:sysClr val="windowText" lastClr="000000"/>
              </a:solidFill>
              <a:latin typeface="+mn-lt"/>
              <a:ea typeface="+mn-ea"/>
              <a:cs typeface="+mn-cs"/>
            </a:rPr>
            <a:t>SINAPI - 06/2021 - São Paulo</a:t>
          </a:r>
        </a:p>
        <a:p>
          <a:pPr marL="0" indent="0"/>
          <a:r>
            <a:rPr lang="pt-BR" sz="1100" u="none">
              <a:solidFill>
                <a:sysClr val="windowText" lastClr="000000"/>
              </a:solidFill>
              <a:latin typeface="+mn-lt"/>
              <a:ea typeface="+mn-ea"/>
              <a:cs typeface="+mn-cs"/>
            </a:rPr>
            <a:t>SBC - 06/2021 - São Paulo</a:t>
          </a:r>
        </a:p>
        <a:p>
          <a:pPr marL="0" indent="0"/>
          <a:r>
            <a:rPr lang="pt-BR" sz="1100" u="none">
              <a:solidFill>
                <a:sysClr val="windowText" lastClr="000000"/>
              </a:solidFill>
              <a:latin typeface="+mn-lt"/>
              <a:ea typeface="+mn-ea"/>
              <a:cs typeface="+mn-cs"/>
            </a:rPr>
            <a:t>SIURB - 01/2021 - São Paulo</a:t>
          </a:r>
        </a:p>
        <a:p>
          <a:pPr marL="0" indent="0"/>
          <a:r>
            <a:rPr lang="pt-BR" sz="1100" u="none">
              <a:solidFill>
                <a:sysClr val="windowText" lastClr="000000"/>
              </a:solidFill>
              <a:latin typeface="+mn-lt"/>
              <a:ea typeface="+mn-ea"/>
              <a:cs typeface="+mn-cs"/>
            </a:rPr>
            <a:t>CPOS - 07/2021 - São Paulo</a:t>
          </a:r>
        </a:p>
        <a:p>
          <a:pPr marL="0" indent="0"/>
          <a:r>
            <a:rPr lang="pt-BR" sz="1100" u="none">
              <a:solidFill>
                <a:sysClr val="windowText" lastClr="000000"/>
              </a:solidFill>
              <a:latin typeface="+mn-lt"/>
              <a:ea typeface="+mn-ea"/>
              <a:cs typeface="+mn-cs"/>
            </a:rPr>
            <a:t>FDE - 04/2021 - São Paulo</a:t>
          </a:r>
        </a:p>
        <a:p>
          <a:pPr marL="0" indent="0"/>
          <a:r>
            <a:rPr lang="pt-BR" sz="1100" u="none">
              <a:solidFill>
                <a:sysClr val="windowText" lastClr="000000"/>
              </a:solidFill>
              <a:latin typeface="+mn-lt"/>
              <a:ea typeface="+mn-ea"/>
              <a:cs typeface="+mn-cs"/>
            </a:rPr>
            <a:t>BDI = 30,66%</a:t>
          </a: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666750</xdr:colOff>
          <xdr:row>0</xdr:row>
          <xdr:rowOff>161925</xdr:rowOff>
        </xdr:from>
        <xdr:to>
          <xdr:col>5</xdr:col>
          <xdr:colOff>581025</xdr:colOff>
          <xdr:row>5</xdr:row>
          <xdr:rowOff>28575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4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REDE\OR&#199;AMENTOS\PREFEITURA%20SANTA%20GERTRUDES\ESCOLAS\ESCOLAS%202015%20-%20PROJETO%20DE%20BOMBEIRO%20-%20OR&#199;AMENTO\3%20-%201335%20-%20EMEI%20PROF%20GERALDO%20AP%20ROCHA\BASE%20E%20RESERVAT&#211;RIO\052%20-%20O%20-%201604%20-%2020%20-%20001_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ERMINAL%2005\Desktop\planilha%20m\CALCULADORA%20BD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intético"/>
      <sheetName val="Orçamento Analítico"/>
      <sheetName val="CRONOG"/>
      <sheetName val="BDI"/>
      <sheetName val="Curva ABC de Insumos"/>
      <sheetName val="Cotações"/>
    </sheetNames>
    <sheetDataSet>
      <sheetData sheetId="0">
        <row r="2">
          <cell r="A2" t="str">
            <v>Obra : INSTALAÇÃO DE  RESERVATORIO METÁLICO PARA ÁGUA DE CONSUMO E RESERVA DE INCÊNDIO</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BDI (1)"/>
      <sheetName val="BDI (2)"/>
      <sheetName val="BDI (3)"/>
      <sheetName val="PO"/>
      <sheetName val="PLQ"/>
      <sheetName val="CFF"/>
    </sheetNames>
    <sheetDataSet>
      <sheetData sheetId="0" refreshError="1">
        <row r="38">
          <cell r="C38" t="str">
            <v>Sim</v>
          </cell>
        </row>
        <row r="54">
          <cell r="B54" t="str">
            <v>Alexandre Rogério Gaino</v>
          </cell>
        </row>
        <row r="55">
          <cell r="B55" t="str">
            <v>Engenheiro Civil</v>
          </cell>
        </row>
        <row r="56">
          <cell r="A56" t="str">
            <v>CREA/CAU:</v>
          </cell>
          <cell r="B56" t="str">
            <v>5060435411</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oleObject" Target="../embeddings/oleObject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3"/>
  <sheetViews>
    <sheetView showOutlineSymbols="0" view="pageBreakPreview" zoomScaleNormal="100" zoomScaleSheetLayoutView="100" workbookViewId="0">
      <selection activeCell="G7" sqref="G7:H7"/>
    </sheetView>
  </sheetViews>
  <sheetFormatPr defaultRowHeight="14.25" x14ac:dyDescent="0.2"/>
  <cols>
    <col min="1" max="1" width="5.75" customWidth="1"/>
    <col min="2" max="2" width="12.25" customWidth="1"/>
    <col min="3" max="3" width="6.5" bestFit="1" customWidth="1"/>
    <col min="4" max="4" width="60" bestFit="1" customWidth="1"/>
    <col min="5" max="5" width="6.5" bestFit="1" customWidth="1"/>
    <col min="6" max="6" width="6.75" bestFit="1" customWidth="1"/>
    <col min="7" max="8" width="9.5" bestFit="1" customWidth="1"/>
    <col min="9" max="9" width="10.25" customWidth="1"/>
    <col min="10" max="10" width="8.75" bestFit="1" customWidth="1"/>
  </cols>
  <sheetData>
    <row r="1" spans="1:10" ht="15" x14ac:dyDescent="0.2">
      <c r="A1" s="1"/>
      <c r="B1" s="1"/>
      <c r="C1" s="1"/>
      <c r="D1" s="1"/>
      <c r="E1" s="150"/>
      <c r="F1" s="150"/>
      <c r="G1" s="150"/>
      <c r="H1" s="150"/>
      <c r="I1" s="150"/>
      <c r="J1" s="150"/>
    </row>
    <row r="2" spans="1:10" s="7" customFormat="1" ht="15.75" x14ac:dyDescent="0.2">
      <c r="A2" s="3" t="s">
        <v>150</v>
      </c>
      <c r="B2" s="4"/>
      <c r="C2" s="4"/>
      <c r="D2" s="5"/>
      <c r="E2" s="152"/>
      <c r="F2" s="152"/>
      <c r="G2" s="152"/>
      <c r="H2" s="152"/>
      <c r="I2" s="5"/>
      <c r="J2" s="6"/>
    </row>
    <row r="3" spans="1:10" s="7" customFormat="1" ht="15.75" x14ac:dyDescent="0.2">
      <c r="A3" s="3" t="s">
        <v>773</v>
      </c>
      <c r="B3" s="8"/>
      <c r="C3" s="8"/>
      <c r="D3" s="6"/>
      <c r="E3" s="55"/>
      <c r="F3" s="55"/>
      <c r="G3" s="55"/>
      <c r="H3" s="55"/>
      <c r="I3" s="6"/>
      <c r="J3" s="6"/>
    </row>
    <row r="4" spans="1:10" s="7" customFormat="1" ht="15.75" x14ac:dyDescent="0.2">
      <c r="A4" s="3" t="s">
        <v>151</v>
      </c>
      <c r="B4" s="8"/>
      <c r="C4" s="8"/>
      <c r="D4" s="6"/>
      <c r="E4" s="6"/>
      <c r="F4" s="6"/>
      <c r="G4" s="6"/>
      <c r="H4" s="6"/>
      <c r="I4" s="6"/>
      <c r="J4" s="6"/>
    </row>
    <row r="5" spans="1:10" s="7" customFormat="1" ht="15.75" x14ac:dyDescent="0.2">
      <c r="A5" s="3" t="s">
        <v>774</v>
      </c>
      <c r="B5" s="8"/>
      <c r="C5" s="8"/>
      <c r="D5" s="6"/>
      <c r="E5" s="6"/>
      <c r="F5" s="6"/>
      <c r="G5" s="6"/>
      <c r="H5" s="6"/>
      <c r="I5" s="6"/>
      <c r="J5" s="6"/>
    </row>
    <row r="6" spans="1:10" s="7" customFormat="1" ht="15.75" x14ac:dyDescent="0.2">
      <c r="A6" s="9" t="s">
        <v>826</v>
      </c>
      <c r="B6" s="8"/>
      <c r="C6" s="8"/>
      <c r="D6" s="6"/>
      <c r="E6" s="6"/>
      <c r="F6" s="6"/>
      <c r="G6" s="6"/>
      <c r="H6" s="6"/>
      <c r="I6" s="6"/>
      <c r="J6" s="6"/>
    </row>
    <row r="7" spans="1:10" ht="21" customHeight="1" x14ac:dyDescent="0.2">
      <c r="A7" s="2"/>
      <c r="B7" s="2"/>
      <c r="C7" s="2"/>
      <c r="D7" s="2"/>
      <c r="E7" s="151"/>
      <c r="F7" s="151"/>
      <c r="G7" s="151"/>
      <c r="H7" s="151"/>
      <c r="I7" s="151"/>
      <c r="J7" s="151"/>
    </row>
    <row r="8" spans="1:10" ht="15" x14ac:dyDescent="0.25">
      <c r="A8" s="148" t="s">
        <v>1454</v>
      </c>
      <c r="B8" s="149"/>
      <c r="C8" s="149"/>
      <c r="D8" s="149"/>
      <c r="E8" s="149"/>
      <c r="F8" s="149"/>
      <c r="G8" s="149"/>
      <c r="H8" s="149"/>
      <c r="I8" s="149"/>
      <c r="J8" s="149"/>
    </row>
    <row r="9" spans="1:10" s="50" customFormat="1" ht="30" x14ac:dyDescent="0.2">
      <c r="A9" s="51" t="s">
        <v>0</v>
      </c>
      <c r="B9" s="53" t="s">
        <v>1</v>
      </c>
      <c r="C9" s="51" t="s">
        <v>2</v>
      </c>
      <c r="D9" s="51" t="s">
        <v>3</v>
      </c>
      <c r="E9" s="52" t="s">
        <v>4</v>
      </c>
      <c r="F9" s="53" t="s">
        <v>5</v>
      </c>
      <c r="G9" s="53" t="s">
        <v>6</v>
      </c>
      <c r="H9" s="53" t="s">
        <v>7</v>
      </c>
      <c r="I9" s="53" t="s">
        <v>8</v>
      </c>
      <c r="J9" s="53" t="s">
        <v>9</v>
      </c>
    </row>
    <row r="10" spans="1:10" s="50" customFormat="1" x14ac:dyDescent="0.2">
      <c r="A10" s="59" t="s">
        <v>10</v>
      </c>
      <c r="B10" s="59"/>
      <c r="C10" s="59"/>
      <c r="D10" s="59" t="s">
        <v>11</v>
      </c>
      <c r="E10" s="59"/>
      <c r="F10" s="60"/>
      <c r="G10" s="59"/>
      <c r="H10" s="59"/>
      <c r="I10" s="61">
        <f>SUM(I11:I12)</f>
        <v>6447.45</v>
      </c>
      <c r="J10" s="62">
        <f>I10/$I$73</f>
        <v>5.0090641651528649E-2</v>
      </c>
    </row>
    <row r="11" spans="1:10" s="50" customFormat="1" x14ac:dyDescent="0.2">
      <c r="A11" s="133" t="s">
        <v>12</v>
      </c>
      <c r="B11" s="134" t="s">
        <v>13</v>
      </c>
      <c r="C11" s="133" t="s">
        <v>14</v>
      </c>
      <c r="D11" s="133" t="s">
        <v>15</v>
      </c>
      <c r="E11" s="135" t="s">
        <v>16</v>
      </c>
      <c r="F11" s="134">
        <v>2.88</v>
      </c>
      <c r="G11" s="136">
        <v>612.6</v>
      </c>
      <c r="H11" s="136">
        <f>ROUND(G11*(1+$J$75),2)</f>
        <v>800.42</v>
      </c>
      <c r="I11" s="136">
        <f>ROUND(F11*H11,2)</f>
        <v>2305.21</v>
      </c>
      <c r="J11" s="137">
        <f>I11/$I$73</f>
        <v>1.7909320435446626E-2</v>
      </c>
    </row>
    <row r="12" spans="1:10" s="50" customFormat="1" ht="25.5" x14ac:dyDescent="0.2">
      <c r="A12" s="133" t="s">
        <v>17</v>
      </c>
      <c r="B12" s="134" t="s">
        <v>18</v>
      </c>
      <c r="C12" s="133" t="s">
        <v>19</v>
      </c>
      <c r="D12" s="133" t="s">
        <v>20</v>
      </c>
      <c r="E12" s="135" t="s">
        <v>16</v>
      </c>
      <c r="F12" s="134">
        <v>4</v>
      </c>
      <c r="G12" s="136">
        <v>792.56</v>
      </c>
      <c r="H12" s="136">
        <f>ROUND(G12*(1+$J$75),2)</f>
        <v>1035.56</v>
      </c>
      <c r="I12" s="136">
        <f>ROUND(F12*H12,2)</f>
        <v>4142.24</v>
      </c>
      <c r="J12" s="137">
        <f>I12/$I$73</f>
        <v>3.2181321216082019E-2</v>
      </c>
    </row>
    <row r="13" spans="1:10" s="50" customFormat="1" x14ac:dyDescent="0.2">
      <c r="A13" s="59" t="s">
        <v>21</v>
      </c>
      <c r="B13" s="59"/>
      <c r="C13" s="59"/>
      <c r="D13" s="59" t="s">
        <v>22</v>
      </c>
      <c r="E13" s="59"/>
      <c r="F13" s="60"/>
      <c r="G13" s="59"/>
      <c r="H13" s="59"/>
      <c r="I13" s="61">
        <f>I14+I19</f>
        <v>4374.0200000000004</v>
      </c>
      <c r="J13" s="62">
        <f>I13/$I$73</f>
        <v>3.3982034509243086E-2</v>
      </c>
    </row>
    <row r="14" spans="1:10" s="50" customFormat="1" x14ac:dyDescent="0.2">
      <c r="A14" s="59" t="s">
        <v>23</v>
      </c>
      <c r="B14" s="59"/>
      <c r="C14" s="59"/>
      <c r="D14" s="59" t="s">
        <v>24</v>
      </c>
      <c r="E14" s="59"/>
      <c r="F14" s="60"/>
      <c r="G14" s="59"/>
      <c r="H14" s="59"/>
      <c r="I14" s="68">
        <f>SUM(I15:I18)</f>
        <v>3325.17</v>
      </c>
      <c r="J14" s="62">
        <f>I14/$I$73</f>
        <v>2.5833453365348084E-2</v>
      </c>
    </row>
    <row r="15" spans="1:10" s="50" customFormat="1" ht="38.25" x14ac:dyDescent="0.2">
      <c r="A15" s="133" t="s">
        <v>25</v>
      </c>
      <c r="B15" s="134" t="s">
        <v>829</v>
      </c>
      <c r="C15" s="133" t="s">
        <v>109</v>
      </c>
      <c r="D15" s="133" t="s">
        <v>830</v>
      </c>
      <c r="E15" s="135" t="s">
        <v>102</v>
      </c>
      <c r="F15" s="134">
        <v>1</v>
      </c>
      <c r="G15" s="136">
        <v>585.63</v>
      </c>
      <c r="H15" s="136">
        <f t="shared" ref="H15:H18" si="0">ROUND(G15*(1+$J$75),2)</f>
        <v>765.18</v>
      </c>
      <c r="I15" s="136">
        <f t="shared" ref="I15:I18" si="1">ROUND(F15*H15,2)</f>
        <v>765.18</v>
      </c>
      <c r="J15" s="137">
        <f t="shared" ref="J15:J18" si="2">I15/$I$73</f>
        <v>5.9447312005392345E-3</v>
      </c>
    </row>
    <row r="16" spans="1:10" s="50" customFormat="1" ht="25.5" x14ac:dyDescent="0.2">
      <c r="A16" s="133" t="s">
        <v>29</v>
      </c>
      <c r="B16" s="134" t="s">
        <v>831</v>
      </c>
      <c r="C16" s="133" t="s">
        <v>19</v>
      </c>
      <c r="D16" s="133" t="s">
        <v>832</v>
      </c>
      <c r="E16" s="135" t="s">
        <v>48</v>
      </c>
      <c r="F16" s="134">
        <v>16</v>
      </c>
      <c r="G16" s="136">
        <v>4.99</v>
      </c>
      <c r="H16" s="136">
        <f t="shared" si="0"/>
        <v>6.52</v>
      </c>
      <c r="I16" s="136">
        <f t="shared" si="1"/>
        <v>104.32</v>
      </c>
      <c r="J16" s="137">
        <f t="shared" si="2"/>
        <v>8.1046859410890634E-4</v>
      </c>
    </row>
    <row r="17" spans="1:10" s="50" customFormat="1" ht="51" x14ac:dyDescent="0.2">
      <c r="A17" s="133" t="s">
        <v>33</v>
      </c>
      <c r="B17" s="134" t="s">
        <v>26</v>
      </c>
      <c r="C17" s="133" t="s">
        <v>19</v>
      </c>
      <c r="D17" s="133" t="s">
        <v>27</v>
      </c>
      <c r="E17" s="135" t="s">
        <v>28</v>
      </c>
      <c r="F17" s="134">
        <v>7</v>
      </c>
      <c r="G17" s="136">
        <v>181.07</v>
      </c>
      <c r="H17" s="136">
        <f t="shared" si="0"/>
        <v>236.59</v>
      </c>
      <c r="I17" s="136">
        <f t="shared" si="1"/>
        <v>1656.13</v>
      </c>
      <c r="J17" s="137">
        <f t="shared" si="2"/>
        <v>1.2866577384601067E-2</v>
      </c>
    </row>
    <row r="18" spans="1:10" s="50" customFormat="1" ht="51" x14ac:dyDescent="0.2">
      <c r="A18" s="133" t="s">
        <v>34</v>
      </c>
      <c r="B18" s="134" t="s">
        <v>30</v>
      </c>
      <c r="C18" s="133" t="s">
        <v>19</v>
      </c>
      <c r="D18" s="133" t="s">
        <v>31</v>
      </c>
      <c r="E18" s="135" t="s">
        <v>32</v>
      </c>
      <c r="F18" s="134">
        <v>7</v>
      </c>
      <c r="G18" s="136">
        <v>87.42</v>
      </c>
      <c r="H18" s="136">
        <f t="shared" si="0"/>
        <v>114.22</v>
      </c>
      <c r="I18" s="136">
        <f t="shared" si="1"/>
        <v>799.54</v>
      </c>
      <c r="J18" s="137">
        <f t="shared" si="2"/>
        <v>6.2116761860988787E-3</v>
      </c>
    </row>
    <row r="19" spans="1:10" s="50" customFormat="1" x14ac:dyDescent="0.2">
      <c r="A19" s="59" t="s">
        <v>834</v>
      </c>
      <c r="B19" s="59"/>
      <c r="C19" s="59"/>
      <c r="D19" s="59" t="s">
        <v>835</v>
      </c>
      <c r="E19" s="59"/>
      <c r="F19" s="60"/>
      <c r="G19" s="59"/>
      <c r="H19" s="59"/>
      <c r="I19" s="68">
        <f>SUM(I20:I21)</f>
        <v>1048.8499999999999</v>
      </c>
      <c r="J19" s="62">
        <f>I19/$I$73</f>
        <v>8.1485811438950003E-3</v>
      </c>
    </row>
    <row r="20" spans="1:10" s="50" customFormat="1" x14ac:dyDescent="0.2">
      <c r="A20" s="133" t="s">
        <v>836</v>
      </c>
      <c r="B20" s="134" t="s">
        <v>837</v>
      </c>
      <c r="C20" s="133" t="s">
        <v>14</v>
      </c>
      <c r="D20" s="133" t="s">
        <v>838</v>
      </c>
      <c r="E20" s="135" t="s">
        <v>52</v>
      </c>
      <c r="F20" s="134">
        <v>2.13</v>
      </c>
      <c r="G20" s="136">
        <v>290.66000000000003</v>
      </c>
      <c r="H20" s="136">
        <f t="shared" ref="H20:H21" si="3">ROUND(G20*(1+$J$75),2)</f>
        <v>379.78</v>
      </c>
      <c r="I20" s="136">
        <f t="shared" ref="I20:I21" si="4">ROUND(F20*H20,2)</f>
        <v>808.93</v>
      </c>
      <c r="J20" s="137">
        <f t="shared" ref="J20:J21" si="5">I20/$I$73</f>
        <v>6.2846276824436121E-3</v>
      </c>
    </row>
    <row r="21" spans="1:10" s="50" customFormat="1" ht="25.5" x14ac:dyDescent="0.2">
      <c r="A21" s="133" t="s">
        <v>839</v>
      </c>
      <c r="B21" s="134" t="s">
        <v>840</v>
      </c>
      <c r="C21" s="133" t="s">
        <v>14</v>
      </c>
      <c r="D21" s="133" t="s">
        <v>841</v>
      </c>
      <c r="E21" s="135" t="s">
        <v>52</v>
      </c>
      <c r="F21" s="134">
        <v>2.13</v>
      </c>
      <c r="G21" s="136">
        <v>86.21</v>
      </c>
      <c r="H21" s="136">
        <f t="shared" si="3"/>
        <v>112.64</v>
      </c>
      <c r="I21" s="136">
        <f t="shared" si="4"/>
        <v>239.92</v>
      </c>
      <c r="J21" s="137">
        <f t="shared" si="5"/>
        <v>1.8639534614513882E-3</v>
      </c>
    </row>
    <row r="22" spans="1:10" s="50" customFormat="1" x14ac:dyDescent="0.2">
      <c r="A22" s="59" t="s">
        <v>37</v>
      </c>
      <c r="B22" s="59"/>
      <c r="C22" s="59"/>
      <c r="D22" s="59" t="s">
        <v>38</v>
      </c>
      <c r="E22" s="59"/>
      <c r="F22" s="60"/>
      <c r="G22" s="59"/>
      <c r="H22" s="59"/>
      <c r="I22" s="61">
        <f>I23+I36</f>
        <v>18761.619999999995</v>
      </c>
      <c r="J22" s="62">
        <f>I22/$I$73</f>
        <v>0.14576019732175552</v>
      </c>
    </row>
    <row r="23" spans="1:10" s="50" customFormat="1" x14ac:dyDescent="0.2">
      <c r="A23" s="59" t="s">
        <v>39</v>
      </c>
      <c r="B23" s="59"/>
      <c r="C23" s="59"/>
      <c r="D23" s="59" t="s">
        <v>40</v>
      </c>
      <c r="E23" s="59"/>
      <c r="F23" s="60"/>
      <c r="G23" s="59"/>
      <c r="H23" s="59"/>
      <c r="I23" s="68">
        <f>SUM(I24:I35)</f>
        <v>17673.669999999995</v>
      </c>
      <c r="J23" s="62">
        <f>I23/$I$73</f>
        <v>0.13730784583631855</v>
      </c>
    </row>
    <row r="24" spans="1:10" s="50" customFormat="1" ht="25.5" x14ac:dyDescent="0.2">
      <c r="A24" s="133" t="s">
        <v>41</v>
      </c>
      <c r="B24" s="134" t="s">
        <v>42</v>
      </c>
      <c r="C24" s="133" t="s">
        <v>14</v>
      </c>
      <c r="D24" s="133" t="s">
        <v>43</v>
      </c>
      <c r="E24" s="135" t="s">
        <v>44</v>
      </c>
      <c r="F24" s="134">
        <v>1</v>
      </c>
      <c r="G24" s="136">
        <v>1588.17</v>
      </c>
      <c r="H24" s="136">
        <f t="shared" ref="H24:H35" si="6">ROUND(G24*(1+$J$75),2)</f>
        <v>2075.1</v>
      </c>
      <c r="I24" s="136">
        <f t="shared" ref="I24:I35" si="7">ROUND(F24*H24,2)</f>
        <v>2075.1</v>
      </c>
      <c r="J24" s="137">
        <f t="shared" ref="J24:J35" si="8">I24/$I$73</f>
        <v>1.6121581476566255E-2</v>
      </c>
    </row>
    <row r="25" spans="1:10" s="50" customFormat="1" x14ac:dyDescent="0.2">
      <c r="A25" s="133" t="s">
        <v>45</v>
      </c>
      <c r="B25" s="134" t="s">
        <v>46</v>
      </c>
      <c r="C25" s="133" t="s">
        <v>14</v>
      </c>
      <c r="D25" s="133" t="s">
        <v>47</v>
      </c>
      <c r="E25" s="135" t="s">
        <v>48</v>
      </c>
      <c r="F25" s="134">
        <v>60</v>
      </c>
      <c r="G25" s="136">
        <v>57.3</v>
      </c>
      <c r="H25" s="136">
        <f t="shared" si="6"/>
        <v>74.87</v>
      </c>
      <c r="I25" s="136">
        <f t="shared" si="7"/>
        <v>4492.2</v>
      </c>
      <c r="J25" s="137">
        <f t="shared" si="8"/>
        <v>3.4900182308819298E-2</v>
      </c>
    </row>
    <row r="26" spans="1:10" s="50" customFormat="1" ht="25.5" x14ac:dyDescent="0.2">
      <c r="A26" s="133" t="s">
        <v>49</v>
      </c>
      <c r="B26" s="134" t="s">
        <v>50</v>
      </c>
      <c r="C26" s="133" t="s">
        <v>19</v>
      </c>
      <c r="D26" s="133" t="s">
        <v>51</v>
      </c>
      <c r="E26" s="135" t="s">
        <v>52</v>
      </c>
      <c r="F26" s="134">
        <v>7.84</v>
      </c>
      <c r="G26" s="136">
        <v>77.650000000000006</v>
      </c>
      <c r="H26" s="136">
        <f t="shared" si="6"/>
        <v>101.46</v>
      </c>
      <c r="I26" s="136">
        <f t="shared" si="7"/>
        <v>795.45</v>
      </c>
      <c r="J26" s="137">
        <f t="shared" si="8"/>
        <v>6.1799007207048468E-3</v>
      </c>
    </row>
    <row r="27" spans="1:10" s="50" customFormat="1" ht="38.25" x14ac:dyDescent="0.2">
      <c r="A27" s="133" t="s">
        <v>53</v>
      </c>
      <c r="B27" s="134" t="s">
        <v>54</v>
      </c>
      <c r="C27" s="133" t="s">
        <v>19</v>
      </c>
      <c r="D27" s="133" t="s">
        <v>55</v>
      </c>
      <c r="E27" s="135" t="s">
        <v>16</v>
      </c>
      <c r="F27" s="134">
        <v>6.24</v>
      </c>
      <c r="G27" s="136">
        <v>181.25</v>
      </c>
      <c r="H27" s="136">
        <f t="shared" si="6"/>
        <v>236.82</v>
      </c>
      <c r="I27" s="136">
        <f t="shared" si="7"/>
        <v>1477.76</v>
      </c>
      <c r="J27" s="137">
        <f t="shared" si="8"/>
        <v>1.1480809716548863E-2</v>
      </c>
    </row>
    <row r="28" spans="1:10" s="50" customFormat="1" ht="25.5" x14ac:dyDescent="0.2">
      <c r="A28" s="133" t="s">
        <v>53</v>
      </c>
      <c r="B28" s="134" t="s">
        <v>844</v>
      </c>
      <c r="C28" s="133" t="s">
        <v>19</v>
      </c>
      <c r="D28" s="133" t="s">
        <v>845</v>
      </c>
      <c r="E28" s="135" t="s">
        <v>52</v>
      </c>
      <c r="F28" s="134">
        <v>0.34</v>
      </c>
      <c r="G28" s="136">
        <v>169.31</v>
      </c>
      <c r="H28" s="136">
        <f t="shared" si="6"/>
        <v>221.22</v>
      </c>
      <c r="I28" s="136">
        <f t="shared" si="7"/>
        <v>75.209999999999994</v>
      </c>
      <c r="J28" s="137">
        <f t="shared" si="8"/>
        <v>5.84311186377788E-4</v>
      </c>
    </row>
    <row r="29" spans="1:10" s="50" customFormat="1" x14ac:dyDescent="0.2">
      <c r="A29" s="133" t="s">
        <v>56</v>
      </c>
      <c r="B29" s="134" t="s">
        <v>57</v>
      </c>
      <c r="C29" s="133" t="s">
        <v>14</v>
      </c>
      <c r="D29" s="133" t="s">
        <v>58</v>
      </c>
      <c r="E29" s="135" t="s">
        <v>59</v>
      </c>
      <c r="F29" s="134">
        <v>327</v>
      </c>
      <c r="G29" s="136">
        <v>11.38</v>
      </c>
      <c r="H29" s="136">
        <f t="shared" si="6"/>
        <v>14.87</v>
      </c>
      <c r="I29" s="136">
        <f t="shared" si="7"/>
        <v>4862.49</v>
      </c>
      <c r="J29" s="137">
        <f t="shared" si="8"/>
        <v>3.7776988441033513E-2</v>
      </c>
    </row>
    <row r="30" spans="1:10" s="50" customFormat="1" ht="25.5" x14ac:dyDescent="0.2">
      <c r="A30" s="133" t="s">
        <v>60</v>
      </c>
      <c r="B30" s="134" t="s">
        <v>61</v>
      </c>
      <c r="C30" s="133" t="s">
        <v>19</v>
      </c>
      <c r="D30" s="133" t="s">
        <v>62</v>
      </c>
      <c r="E30" s="135" t="s">
        <v>52</v>
      </c>
      <c r="F30" s="134">
        <v>6.27</v>
      </c>
      <c r="G30" s="136">
        <v>364.65</v>
      </c>
      <c r="H30" s="136">
        <f t="shared" si="6"/>
        <v>476.45</v>
      </c>
      <c r="I30" s="136">
        <f t="shared" si="7"/>
        <v>2987.34</v>
      </c>
      <c r="J30" s="137">
        <f t="shared" si="8"/>
        <v>2.3208831000050809E-2</v>
      </c>
    </row>
    <row r="31" spans="1:10" s="50" customFormat="1" ht="25.5" x14ac:dyDescent="0.2">
      <c r="A31" s="133" t="s">
        <v>63</v>
      </c>
      <c r="B31" s="134" t="s">
        <v>64</v>
      </c>
      <c r="C31" s="133" t="s">
        <v>19</v>
      </c>
      <c r="D31" s="133" t="s">
        <v>65</v>
      </c>
      <c r="E31" s="135" t="s">
        <v>16</v>
      </c>
      <c r="F31" s="134">
        <v>4.16</v>
      </c>
      <c r="G31" s="136">
        <v>40.06</v>
      </c>
      <c r="H31" s="136">
        <f t="shared" si="6"/>
        <v>52.34</v>
      </c>
      <c r="I31" s="136">
        <f t="shared" si="7"/>
        <v>217.73</v>
      </c>
      <c r="J31" s="137">
        <f t="shared" si="8"/>
        <v>1.691557965829488E-3</v>
      </c>
    </row>
    <row r="32" spans="1:10" s="50" customFormat="1" ht="25.5" x14ac:dyDescent="0.2">
      <c r="A32" s="133" t="s">
        <v>66</v>
      </c>
      <c r="B32" s="134" t="s">
        <v>846</v>
      </c>
      <c r="C32" s="133" t="s">
        <v>19</v>
      </c>
      <c r="D32" s="133" t="s">
        <v>847</v>
      </c>
      <c r="E32" s="135" t="s">
        <v>16</v>
      </c>
      <c r="F32" s="134">
        <v>4.16</v>
      </c>
      <c r="G32" s="136">
        <v>11.5</v>
      </c>
      <c r="H32" s="136">
        <f t="shared" si="6"/>
        <v>15.03</v>
      </c>
      <c r="I32" s="136">
        <f t="shared" si="7"/>
        <v>62.52</v>
      </c>
      <c r="J32" s="137">
        <f t="shared" si="8"/>
        <v>4.8572178396940978E-4</v>
      </c>
    </row>
    <row r="33" spans="1:10" s="50" customFormat="1" ht="25.5" x14ac:dyDescent="0.2">
      <c r="A33" s="133" t="s">
        <v>67</v>
      </c>
      <c r="B33" s="134" t="s">
        <v>68</v>
      </c>
      <c r="C33" s="133" t="s">
        <v>19</v>
      </c>
      <c r="D33" s="133" t="s">
        <v>69</v>
      </c>
      <c r="E33" s="135" t="s">
        <v>52</v>
      </c>
      <c r="F33" s="134">
        <v>2.79</v>
      </c>
      <c r="G33" s="136">
        <v>47.08</v>
      </c>
      <c r="H33" s="136">
        <f t="shared" si="6"/>
        <v>61.51</v>
      </c>
      <c r="I33" s="136">
        <f t="shared" si="7"/>
        <v>171.61</v>
      </c>
      <c r="J33" s="137">
        <f t="shared" si="8"/>
        <v>1.3332488059339478E-3</v>
      </c>
    </row>
    <row r="34" spans="1:10" s="50" customFormat="1" ht="51" x14ac:dyDescent="0.2">
      <c r="A34" s="133" t="s">
        <v>70</v>
      </c>
      <c r="B34" s="134" t="s">
        <v>850</v>
      </c>
      <c r="C34" s="133" t="s">
        <v>19</v>
      </c>
      <c r="D34" s="133" t="s">
        <v>851</v>
      </c>
      <c r="E34" s="135" t="s">
        <v>52</v>
      </c>
      <c r="F34" s="134">
        <v>6.75</v>
      </c>
      <c r="G34" s="136">
        <v>6.33</v>
      </c>
      <c r="H34" s="136">
        <f t="shared" si="6"/>
        <v>8.27</v>
      </c>
      <c r="I34" s="136">
        <f t="shared" si="7"/>
        <v>55.82</v>
      </c>
      <c r="J34" s="137">
        <f t="shared" si="8"/>
        <v>4.3366906559776797E-4</v>
      </c>
    </row>
    <row r="35" spans="1:10" s="50" customFormat="1" ht="25.5" x14ac:dyDescent="0.2">
      <c r="A35" s="133" t="s">
        <v>860</v>
      </c>
      <c r="B35" s="134" t="s">
        <v>861</v>
      </c>
      <c r="C35" s="133" t="s">
        <v>19</v>
      </c>
      <c r="D35" s="133" t="s">
        <v>862</v>
      </c>
      <c r="E35" s="135" t="s">
        <v>71</v>
      </c>
      <c r="F35" s="134">
        <v>148.31</v>
      </c>
      <c r="G35" s="136">
        <v>2.0699999999999998</v>
      </c>
      <c r="H35" s="136">
        <f t="shared" si="6"/>
        <v>2.7</v>
      </c>
      <c r="I35" s="136">
        <f t="shared" si="7"/>
        <v>400.44</v>
      </c>
      <c r="J35" s="137">
        <f t="shared" si="8"/>
        <v>3.1110433648866035E-3</v>
      </c>
    </row>
    <row r="36" spans="1:10" s="50" customFormat="1" x14ac:dyDescent="0.2">
      <c r="A36" s="59" t="s">
        <v>72</v>
      </c>
      <c r="B36" s="59"/>
      <c r="C36" s="59"/>
      <c r="D36" s="59" t="s">
        <v>73</v>
      </c>
      <c r="E36" s="59"/>
      <c r="F36" s="60"/>
      <c r="G36" s="59"/>
      <c r="H36" s="59"/>
      <c r="I36" s="68">
        <f>SUM(I37:I39)</f>
        <v>1087.95</v>
      </c>
      <c r="J36" s="62">
        <f>I36/$I$73</f>
        <v>8.4523514854369704E-3</v>
      </c>
    </row>
    <row r="37" spans="1:10" s="50" customFormat="1" x14ac:dyDescent="0.2">
      <c r="A37" s="133" t="s">
        <v>74</v>
      </c>
      <c r="B37" s="134" t="s">
        <v>75</v>
      </c>
      <c r="C37" s="133" t="s">
        <v>14</v>
      </c>
      <c r="D37" s="133" t="s">
        <v>76</v>
      </c>
      <c r="E37" s="135" t="s">
        <v>52</v>
      </c>
      <c r="F37" s="134">
        <v>0.06</v>
      </c>
      <c r="G37" s="136">
        <v>282.52999999999997</v>
      </c>
      <c r="H37" s="136">
        <f t="shared" ref="H37:H39" si="9">ROUND(G37*(1+$J$75),2)</f>
        <v>369.15</v>
      </c>
      <c r="I37" s="136">
        <f t="shared" ref="I37:I39" si="10">ROUND(F37*H37,2)</f>
        <v>22.15</v>
      </c>
      <c r="J37" s="137">
        <f t="shared" ref="J37:J39" si="11">I37/$I$73</f>
        <v>1.7208473312415909E-4</v>
      </c>
    </row>
    <row r="38" spans="1:10" s="50" customFormat="1" ht="38.25" x14ac:dyDescent="0.2">
      <c r="A38" s="133" t="s">
        <v>77</v>
      </c>
      <c r="B38" s="134" t="s">
        <v>78</v>
      </c>
      <c r="C38" s="133" t="s">
        <v>19</v>
      </c>
      <c r="D38" s="133" t="s">
        <v>79</v>
      </c>
      <c r="E38" s="135" t="s">
        <v>52</v>
      </c>
      <c r="F38" s="134">
        <v>0.06</v>
      </c>
      <c r="G38" s="136">
        <v>329.1</v>
      </c>
      <c r="H38" s="136">
        <f t="shared" si="9"/>
        <v>430</v>
      </c>
      <c r="I38" s="136">
        <f t="shared" si="10"/>
        <v>25.8</v>
      </c>
      <c r="J38" s="137">
        <f t="shared" si="11"/>
        <v>2.004418110430386E-4</v>
      </c>
    </row>
    <row r="39" spans="1:10" s="50" customFormat="1" ht="25.5" x14ac:dyDescent="0.2">
      <c r="A39" s="133" t="s">
        <v>80</v>
      </c>
      <c r="B39" s="134" t="s">
        <v>81</v>
      </c>
      <c r="C39" s="133" t="s">
        <v>82</v>
      </c>
      <c r="D39" s="133" t="s">
        <v>83</v>
      </c>
      <c r="E39" s="135" t="s">
        <v>59</v>
      </c>
      <c r="F39" s="134">
        <v>20</v>
      </c>
      <c r="G39" s="136">
        <v>39.799999999999997</v>
      </c>
      <c r="H39" s="136">
        <f t="shared" si="9"/>
        <v>52</v>
      </c>
      <c r="I39" s="136">
        <f t="shared" si="10"/>
        <v>1040</v>
      </c>
      <c r="J39" s="137">
        <f t="shared" si="11"/>
        <v>8.0798249412697715E-3</v>
      </c>
    </row>
    <row r="40" spans="1:10" s="50" customFormat="1" x14ac:dyDescent="0.2">
      <c r="A40" s="59" t="s">
        <v>84</v>
      </c>
      <c r="B40" s="59"/>
      <c r="C40" s="59"/>
      <c r="D40" s="59" t="s">
        <v>828</v>
      </c>
      <c r="E40" s="59"/>
      <c r="F40" s="60"/>
      <c r="G40" s="59"/>
      <c r="H40" s="59"/>
      <c r="I40" s="61">
        <f>I41+I50+I52</f>
        <v>93599.010000000009</v>
      </c>
      <c r="J40" s="62">
        <f>I40/$I$73</f>
        <v>0.72717655334246045</v>
      </c>
    </row>
    <row r="41" spans="1:10" s="50" customFormat="1" x14ac:dyDescent="0.2">
      <c r="A41" s="59" t="s">
        <v>85</v>
      </c>
      <c r="B41" s="59"/>
      <c r="C41" s="59"/>
      <c r="D41" s="59" t="s">
        <v>86</v>
      </c>
      <c r="E41" s="59"/>
      <c r="F41" s="60"/>
      <c r="G41" s="59"/>
      <c r="H41" s="59"/>
      <c r="I41" s="68">
        <f>SUM(I42:I49)</f>
        <v>15143.16</v>
      </c>
      <c r="J41" s="62">
        <f>I41/$I$73</f>
        <v>0.11764815563234496</v>
      </c>
    </row>
    <row r="42" spans="1:10" s="50" customFormat="1" x14ac:dyDescent="0.2">
      <c r="A42" s="133" t="s">
        <v>87</v>
      </c>
      <c r="B42" s="134" t="s">
        <v>88</v>
      </c>
      <c r="C42" s="133" t="s">
        <v>14</v>
      </c>
      <c r="D42" s="133" t="s">
        <v>89</v>
      </c>
      <c r="E42" s="135" t="s">
        <v>48</v>
      </c>
      <c r="F42" s="134">
        <v>10</v>
      </c>
      <c r="G42" s="136">
        <v>121</v>
      </c>
      <c r="H42" s="136">
        <f t="shared" ref="H42:H49" si="12">ROUND(G42*(1+$J$75),2)</f>
        <v>158.1</v>
      </c>
      <c r="I42" s="136">
        <f t="shared" ref="I42:I49" si="13">ROUND(F42*H42,2)</f>
        <v>1581</v>
      </c>
      <c r="J42" s="137">
        <f t="shared" ref="J42:J49" si="14">I42/$I$73</f>
        <v>1.228288772321876E-2</v>
      </c>
    </row>
    <row r="43" spans="1:10" s="50" customFormat="1" x14ac:dyDescent="0.2">
      <c r="A43" s="133" t="s">
        <v>90</v>
      </c>
      <c r="B43" s="134" t="s">
        <v>91</v>
      </c>
      <c r="C43" s="133" t="s">
        <v>14</v>
      </c>
      <c r="D43" s="133" t="s">
        <v>92</v>
      </c>
      <c r="E43" s="135" t="s">
        <v>48</v>
      </c>
      <c r="F43" s="134">
        <v>5</v>
      </c>
      <c r="G43" s="136">
        <v>256.38</v>
      </c>
      <c r="H43" s="136">
        <f t="shared" si="12"/>
        <v>334.99</v>
      </c>
      <c r="I43" s="136">
        <f t="shared" si="13"/>
        <v>1674.95</v>
      </c>
      <c r="J43" s="137">
        <f t="shared" si="14"/>
        <v>1.3012791139788274E-2</v>
      </c>
    </row>
    <row r="44" spans="1:10" s="50" customFormat="1" x14ac:dyDescent="0.2">
      <c r="A44" s="133" t="s">
        <v>93</v>
      </c>
      <c r="B44" s="134" t="s">
        <v>94</v>
      </c>
      <c r="C44" s="133" t="s">
        <v>14</v>
      </c>
      <c r="D44" s="133" t="s">
        <v>95</v>
      </c>
      <c r="E44" s="135" t="s">
        <v>48</v>
      </c>
      <c r="F44" s="134">
        <v>10</v>
      </c>
      <c r="G44" s="136">
        <v>402.35</v>
      </c>
      <c r="H44" s="136">
        <f t="shared" si="12"/>
        <v>525.71</v>
      </c>
      <c r="I44" s="136">
        <f t="shared" si="13"/>
        <v>5257.1</v>
      </c>
      <c r="J44" s="137">
        <f t="shared" si="14"/>
        <v>4.0842738171874352E-2</v>
      </c>
    </row>
    <row r="45" spans="1:10" s="50" customFormat="1" ht="25.5" x14ac:dyDescent="0.2">
      <c r="A45" s="133" t="s">
        <v>96</v>
      </c>
      <c r="B45" s="134" t="s">
        <v>97</v>
      </c>
      <c r="C45" s="133" t="s">
        <v>19</v>
      </c>
      <c r="D45" s="133" t="s">
        <v>98</v>
      </c>
      <c r="E45" s="135" t="s">
        <v>48</v>
      </c>
      <c r="F45" s="134">
        <v>7.5</v>
      </c>
      <c r="G45" s="136">
        <v>71.41</v>
      </c>
      <c r="H45" s="136">
        <f t="shared" si="12"/>
        <v>93.3</v>
      </c>
      <c r="I45" s="136">
        <f t="shared" si="13"/>
        <v>699.75</v>
      </c>
      <c r="J45" s="137">
        <f t="shared" si="14"/>
        <v>5.4364014448591569E-3</v>
      </c>
    </row>
    <row r="46" spans="1:10" s="50" customFormat="1" ht="38.25" x14ac:dyDescent="0.2">
      <c r="A46" s="133" t="s">
        <v>99</v>
      </c>
      <c r="B46" s="134" t="s">
        <v>100</v>
      </c>
      <c r="C46" s="133" t="s">
        <v>19</v>
      </c>
      <c r="D46" s="133" t="s">
        <v>101</v>
      </c>
      <c r="E46" s="135" t="s">
        <v>102</v>
      </c>
      <c r="F46" s="134">
        <v>1</v>
      </c>
      <c r="G46" s="136">
        <v>72.8</v>
      </c>
      <c r="H46" s="136">
        <f t="shared" si="12"/>
        <v>95.12</v>
      </c>
      <c r="I46" s="136">
        <f t="shared" si="13"/>
        <v>95.12</v>
      </c>
      <c r="J46" s="137">
        <f t="shared" si="14"/>
        <v>7.38993219628443E-4</v>
      </c>
    </row>
    <row r="47" spans="1:10" s="50" customFormat="1" ht="51" x14ac:dyDescent="0.2">
      <c r="A47" s="133" t="s">
        <v>103</v>
      </c>
      <c r="B47" s="134" t="s">
        <v>104</v>
      </c>
      <c r="C47" s="133" t="s">
        <v>19</v>
      </c>
      <c r="D47" s="133" t="s">
        <v>105</v>
      </c>
      <c r="E47" s="135" t="s">
        <v>102</v>
      </c>
      <c r="F47" s="134">
        <v>1</v>
      </c>
      <c r="G47" s="136">
        <v>238.98</v>
      </c>
      <c r="H47" s="136">
        <f t="shared" si="12"/>
        <v>312.25</v>
      </c>
      <c r="I47" s="136">
        <f t="shared" si="13"/>
        <v>312.25</v>
      </c>
      <c r="J47" s="137">
        <f t="shared" si="14"/>
        <v>2.425889747991814E-3</v>
      </c>
    </row>
    <row r="48" spans="1:10" s="50" customFormat="1" x14ac:dyDescent="0.2">
      <c r="A48" s="133" t="s">
        <v>863</v>
      </c>
      <c r="B48" s="134" t="s">
        <v>864</v>
      </c>
      <c r="C48" s="133" t="s">
        <v>14</v>
      </c>
      <c r="D48" s="133" t="s">
        <v>865</v>
      </c>
      <c r="E48" s="135" t="s">
        <v>48</v>
      </c>
      <c r="F48" s="134">
        <v>68.239999999999995</v>
      </c>
      <c r="G48" s="136">
        <v>44.63</v>
      </c>
      <c r="H48" s="136">
        <f t="shared" si="12"/>
        <v>58.31</v>
      </c>
      <c r="I48" s="136">
        <f t="shared" si="13"/>
        <v>3979.07</v>
      </c>
      <c r="J48" s="137">
        <f t="shared" si="14"/>
        <v>3.0913643297171455E-2</v>
      </c>
    </row>
    <row r="49" spans="1:10" s="50" customFormat="1" ht="38.25" x14ac:dyDescent="0.2">
      <c r="A49" s="133" t="s">
        <v>863</v>
      </c>
      <c r="B49" s="134" t="s">
        <v>874</v>
      </c>
      <c r="C49" s="133" t="s">
        <v>19</v>
      </c>
      <c r="D49" s="133" t="s">
        <v>875</v>
      </c>
      <c r="E49" s="135" t="s">
        <v>102</v>
      </c>
      <c r="F49" s="134">
        <v>3</v>
      </c>
      <c r="G49" s="136">
        <v>393.88</v>
      </c>
      <c r="H49" s="136">
        <f t="shared" si="12"/>
        <v>514.64</v>
      </c>
      <c r="I49" s="136">
        <f t="shared" si="13"/>
        <v>1543.92</v>
      </c>
      <c r="J49" s="137">
        <f t="shared" si="14"/>
        <v>1.1994810887812719E-2</v>
      </c>
    </row>
    <row r="50" spans="1:10" s="50" customFormat="1" x14ac:dyDescent="0.2">
      <c r="A50" s="59" t="s">
        <v>106</v>
      </c>
      <c r="B50" s="59"/>
      <c r="C50" s="59"/>
      <c r="D50" s="59" t="s">
        <v>107</v>
      </c>
      <c r="E50" s="59"/>
      <c r="F50" s="60"/>
      <c r="G50" s="59"/>
      <c r="H50" s="59"/>
      <c r="I50" s="68">
        <f>SUM(I51)</f>
        <v>78103.05</v>
      </c>
      <c r="J50" s="62">
        <f>I50/$I$73</f>
        <v>0.60678747248003861</v>
      </c>
    </row>
    <row r="51" spans="1:10" s="50" customFormat="1" x14ac:dyDescent="0.2">
      <c r="A51" s="133" t="s">
        <v>892</v>
      </c>
      <c r="B51" s="134" t="s">
        <v>108</v>
      </c>
      <c r="C51" s="133" t="s">
        <v>109</v>
      </c>
      <c r="D51" s="133" t="s">
        <v>110</v>
      </c>
      <c r="E51" s="135" t="s">
        <v>111</v>
      </c>
      <c r="F51" s="134">
        <v>1</v>
      </c>
      <c r="G51" s="136">
        <v>59775.79</v>
      </c>
      <c r="H51" s="136">
        <f>ROUND(G51*(1+$J$75),2)</f>
        <v>78103.05</v>
      </c>
      <c r="I51" s="136">
        <f>ROUND(F51*H51,2)</f>
        <v>78103.05</v>
      </c>
      <c r="J51" s="137">
        <f>I51/$I$73</f>
        <v>0.60678747248003861</v>
      </c>
    </row>
    <row r="52" spans="1:10" s="50" customFormat="1" x14ac:dyDescent="0.2">
      <c r="A52" s="59" t="s">
        <v>893</v>
      </c>
      <c r="B52" s="59"/>
      <c r="C52" s="59"/>
      <c r="D52" s="59" t="s">
        <v>894</v>
      </c>
      <c r="E52" s="59"/>
      <c r="F52" s="60"/>
      <c r="G52" s="59"/>
      <c r="H52" s="59"/>
      <c r="I52" s="68">
        <f>SUM(I53:I55)</f>
        <v>352.8</v>
      </c>
      <c r="J52" s="62">
        <f>I52/$I$73</f>
        <v>2.7409252300768998E-3</v>
      </c>
    </row>
    <row r="53" spans="1:10" s="50" customFormat="1" x14ac:dyDescent="0.2">
      <c r="A53" s="133" t="s">
        <v>895</v>
      </c>
      <c r="B53" s="134" t="s">
        <v>896</v>
      </c>
      <c r="C53" s="133" t="s">
        <v>14</v>
      </c>
      <c r="D53" s="133" t="s">
        <v>897</v>
      </c>
      <c r="E53" s="135" t="s">
        <v>48</v>
      </c>
      <c r="F53" s="134">
        <v>4</v>
      </c>
      <c r="G53" s="136">
        <v>5.81</v>
      </c>
      <c r="H53" s="136">
        <f t="shared" ref="H53:H55" si="15">ROUND(G53*(1+$J$75),2)</f>
        <v>7.59</v>
      </c>
      <c r="I53" s="136">
        <f t="shared" ref="I53:I55" si="16">ROUND(F53*H53,2)</f>
        <v>30.36</v>
      </c>
      <c r="J53" s="137">
        <f t="shared" ref="J53:J55" si="17">I53/$I$73</f>
        <v>2.3586873578552913E-4</v>
      </c>
    </row>
    <row r="54" spans="1:10" s="50" customFormat="1" x14ac:dyDescent="0.2">
      <c r="A54" s="133" t="s">
        <v>898</v>
      </c>
      <c r="B54" s="134" t="s">
        <v>899</v>
      </c>
      <c r="C54" s="133" t="s">
        <v>14</v>
      </c>
      <c r="D54" s="133" t="s">
        <v>900</v>
      </c>
      <c r="E54" s="135" t="s">
        <v>48</v>
      </c>
      <c r="F54" s="134">
        <v>5</v>
      </c>
      <c r="G54" s="136">
        <v>24.92</v>
      </c>
      <c r="H54" s="136">
        <f t="shared" si="15"/>
        <v>32.56</v>
      </c>
      <c r="I54" s="136">
        <f t="shared" si="16"/>
        <v>162.80000000000001</v>
      </c>
      <c r="J54" s="137">
        <f t="shared" si="17"/>
        <v>1.2648033658064605E-3</v>
      </c>
    </row>
    <row r="55" spans="1:10" s="50" customFormat="1" x14ac:dyDescent="0.2">
      <c r="A55" s="133" t="s">
        <v>903</v>
      </c>
      <c r="B55" s="134" t="s">
        <v>904</v>
      </c>
      <c r="C55" s="133" t="s">
        <v>14</v>
      </c>
      <c r="D55" s="133" t="s">
        <v>905</v>
      </c>
      <c r="E55" s="135" t="s">
        <v>102</v>
      </c>
      <c r="F55" s="134">
        <v>2</v>
      </c>
      <c r="G55" s="136">
        <v>61.09</v>
      </c>
      <c r="H55" s="136">
        <f t="shared" si="15"/>
        <v>79.819999999999993</v>
      </c>
      <c r="I55" s="136">
        <f t="shared" si="16"/>
        <v>159.63999999999999</v>
      </c>
      <c r="J55" s="137">
        <f t="shared" si="17"/>
        <v>1.24025312848491E-3</v>
      </c>
    </row>
    <row r="56" spans="1:10" s="50" customFormat="1" x14ac:dyDescent="0.2">
      <c r="A56" s="59" t="s">
        <v>112</v>
      </c>
      <c r="B56" s="59"/>
      <c r="C56" s="59"/>
      <c r="D56" s="59" t="s">
        <v>113</v>
      </c>
      <c r="E56" s="59"/>
      <c r="F56" s="60"/>
      <c r="G56" s="59"/>
      <c r="H56" s="59"/>
      <c r="I56" s="68">
        <f>SUM(I57:I66)</f>
        <v>2808.16</v>
      </c>
      <c r="J56" s="62">
        <f>I56/$I$73</f>
        <v>2.1816770391419348E-2</v>
      </c>
    </row>
    <row r="57" spans="1:10" s="50" customFormat="1" ht="38.25" x14ac:dyDescent="0.2">
      <c r="A57" s="133" t="s">
        <v>114</v>
      </c>
      <c r="B57" s="134" t="s">
        <v>115</v>
      </c>
      <c r="C57" s="133" t="s">
        <v>19</v>
      </c>
      <c r="D57" s="133" t="s">
        <v>116</v>
      </c>
      <c r="E57" s="135" t="s">
        <v>48</v>
      </c>
      <c r="F57" s="134">
        <v>3.5</v>
      </c>
      <c r="G57" s="136">
        <v>24.84</v>
      </c>
      <c r="H57" s="136">
        <f t="shared" ref="H57:H65" si="18">ROUND(G57*(1+$J$75),2)</f>
        <v>32.46</v>
      </c>
      <c r="I57" s="136">
        <f t="shared" ref="I57:I66" si="19">ROUND(F57*H57,2)</f>
        <v>113.61</v>
      </c>
      <c r="J57" s="137">
        <f t="shared" ref="J57:J65" si="20">I57/$I$73</f>
        <v>8.8264318420928738E-4</v>
      </c>
    </row>
    <row r="58" spans="1:10" s="50" customFormat="1" ht="25.5" x14ac:dyDescent="0.2">
      <c r="A58" s="133" t="s">
        <v>117</v>
      </c>
      <c r="B58" s="134" t="s">
        <v>118</v>
      </c>
      <c r="C58" s="133" t="s">
        <v>19</v>
      </c>
      <c r="D58" s="133" t="s">
        <v>119</v>
      </c>
      <c r="E58" s="135" t="s">
        <v>48</v>
      </c>
      <c r="F58" s="134">
        <v>12</v>
      </c>
      <c r="G58" s="136">
        <v>49.48</v>
      </c>
      <c r="H58" s="136">
        <f t="shared" si="18"/>
        <v>64.650000000000006</v>
      </c>
      <c r="I58" s="136">
        <f t="shared" si="19"/>
        <v>775.8</v>
      </c>
      <c r="J58" s="137">
        <f t="shared" si="20"/>
        <v>6.0272386436895087E-3</v>
      </c>
    </row>
    <row r="59" spans="1:10" s="50" customFormat="1" ht="25.5" x14ac:dyDescent="0.2">
      <c r="A59" s="133" t="s">
        <v>120</v>
      </c>
      <c r="B59" s="134" t="s">
        <v>121</v>
      </c>
      <c r="C59" s="133" t="s">
        <v>19</v>
      </c>
      <c r="D59" s="133" t="s">
        <v>122</v>
      </c>
      <c r="E59" s="135" t="s">
        <v>48</v>
      </c>
      <c r="F59" s="134">
        <v>13</v>
      </c>
      <c r="G59" s="136">
        <v>31.71</v>
      </c>
      <c r="H59" s="136">
        <f t="shared" si="18"/>
        <v>41.43</v>
      </c>
      <c r="I59" s="136">
        <f t="shared" si="19"/>
        <v>538.59</v>
      </c>
      <c r="J59" s="137">
        <f t="shared" si="20"/>
        <v>4.1843393414600838E-3</v>
      </c>
    </row>
    <row r="60" spans="1:10" s="50" customFormat="1" ht="25.5" x14ac:dyDescent="0.2">
      <c r="A60" s="133" t="s">
        <v>123</v>
      </c>
      <c r="B60" s="134" t="s">
        <v>124</v>
      </c>
      <c r="C60" s="133" t="s">
        <v>125</v>
      </c>
      <c r="D60" s="133" t="s">
        <v>126</v>
      </c>
      <c r="E60" s="135" t="s">
        <v>102</v>
      </c>
      <c r="F60" s="134">
        <v>1</v>
      </c>
      <c r="G60" s="136">
        <v>110.76</v>
      </c>
      <c r="H60" s="136">
        <f t="shared" si="18"/>
        <v>144.72</v>
      </c>
      <c r="I60" s="136">
        <f t="shared" si="19"/>
        <v>144.72</v>
      </c>
      <c r="J60" s="137">
        <f t="shared" si="20"/>
        <v>1.124338716827463E-3</v>
      </c>
    </row>
    <row r="61" spans="1:10" s="50" customFormat="1" ht="25.5" x14ac:dyDescent="0.2">
      <c r="A61" s="133" t="s">
        <v>127</v>
      </c>
      <c r="B61" s="134" t="s">
        <v>128</v>
      </c>
      <c r="C61" s="133" t="s">
        <v>19</v>
      </c>
      <c r="D61" s="133" t="s">
        <v>129</v>
      </c>
      <c r="E61" s="135" t="s">
        <v>102</v>
      </c>
      <c r="F61" s="134">
        <v>4</v>
      </c>
      <c r="G61" s="136">
        <v>78.180000000000007</v>
      </c>
      <c r="H61" s="136">
        <f t="shared" si="18"/>
        <v>102.15</v>
      </c>
      <c r="I61" s="136">
        <f t="shared" si="19"/>
        <v>408.6</v>
      </c>
      <c r="J61" s="137">
        <f t="shared" si="20"/>
        <v>3.1744389144257971E-3</v>
      </c>
    </row>
    <row r="62" spans="1:10" s="50" customFormat="1" ht="25.5" x14ac:dyDescent="0.2">
      <c r="A62" s="133" t="s">
        <v>130</v>
      </c>
      <c r="B62" s="134" t="s">
        <v>131</v>
      </c>
      <c r="C62" s="133" t="s">
        <v>19</v>
      </c>
      <c r="D62" s="133" t="s">
        <v>132</v>
      </c>
      <c r="E62" s="135" t="s">
        <v>102</v>
      </c>
      <c r="F62" s="134">
        <v>1</v>
      </c>
      <c r="G62" s="136">
        <v>133.28</v>
      </c>
      <c r="H62" s="136">
        <f t="shared" si="18"/>
        <v>174.14</v>
      </c>
      <c r="I62" s="136">
        <f t="shared" si="19"/>
        <v>174.14</v>
      </c>
      <c r="J62" s="137">
        <f t="shared" si="20"/>
        <v>1.352904533916075E-3</v>
      </c>
    </row>
    <row r="63" spans="1:10" s="50" customFormat="1" x14ac:dyDescent="0.2">
      <c r="A63" s="133" t="s">
        <v>133</v>
      </c>
      <c r="B63" s="134" t="s">
        <v>134</v>
      </c>
      <c r="C63" s="133" t="s">
        <v>19</v>
      </c>
      <c r="D63" s="133" t="s">
        <v>135</v>
      </c>
      <c r="E63" s="135" t="s">
        <v>102</v>
      </c>
      <c r="F63" s="134">
        <v>1</v>
      </c>
      <c r="G63" s="136">
        <v>202.69</v>
      </c>
      <c r="H63" s="136">
        <f t="shared" si="18"/>
        <v>264.83</v>
      </c>
      <c r="I63" s="136">
        <f t="shared" si="19"/>
        <v>264.83</v>
      </c>
      <c r="J63" s="137">
        <f t="shared" si="20"/>
        <v>2.057480806919686E-3</v>
      </c>
    </row>
    <row r="64" spans="1:10" s="50" customFormat="1" x14ac:dyDescent="0.2">
      <c r="A64" s="133" t="s">
        <v>136</v>
      </c>
      <c r="B64" s="134" t="s">
        <v>137</v>
      </c>
      <c r="C64" s="133" t="s">
        <v>14</v>
      </c>
      <c r="D64" s="133" t="s">
        <v>138</v>
      </c>
      <c r="E64" s="135" t="s">
        <v>48</v>
      </c>
      <c r="F64" s="134">
        <v>13</v>
      </c>
      <c r="G64" s="136">
        <v>8.7799999999999994</v>
      </c>
      <c r="H64" s="136">
        <f t="shared" si="18"/>
        <v>11.47</v>
      </c>
      <c r="I64" s="136">
        <f t="shared" si="19"/>
        <v>149.11000000000001</v>
      </c>
      <c r="J64" s="137">
        <f t="shared" si="20"/>
        <v>1.1584449009545536E-3</v>
      </c>
    </row>
    <row r="65" spans="1:10" s="50" customFormat="1" ht="30" customHeight="1" x14ac:dyDescent="0.2">
      <c r="A65" s="133" t="s">
        <v>139</v>
      </c>
      <c r="B65" s="134" t="s">
        <v>140</v>
      </c>
      <c r="C65" s="133" t="s">
        <v>82</v>
      </c>
      <c r="D65" s="133" t="s">
        <v>141</v>
      </c>
      <c r="E65" s="135" t="s">
        <v>102</v>
      </c>
      <c r="F65" s="134">
        <v>4</v>
      </c>
      <c r="G65" s="136">
        <v>45.68</v>
      </c>
      <c r="H65" s="136">
        <f t="shared" si="18"/>
        <v>59.69</v>
      </c>
      <c r="I65" s="136">
        <f t="shared" si="19"/>
        <v>238.76</v>
      </c>
      <c r="J65" s="137">
        <f t="shared" si="20"/>
        <v>1.854941349016895E-3</v>
      </c>
    </row>
    <row r="66" spans="1:10" s="7" customFormat="1" ht="0.95" customHeight="1" x14ac:dyDescent="0.2">
      <c r="A66" s="59" t="s">
        <v>142</v>
      </c>
      <c r="B66" s="59"/>
      <c r="C66" s="59"/>
      <c r="D66" s="59" t="s">
        <v>143</v>
      </c>
      <c r="E66" s="59"/>
      <c r="F66" s="60"/>
      <c r="G66" s="59"/>
      <c r="H66" s="72">
        <f>ROUND(G66*(1+$J$77),2)</f>
        <v>0</v>
      </c>
      <c r="I66" s="72">
        <f t="shared" si="19"/>
        <v>0</v>
      </c>
      <c r="J66" s="62">
        <v>2.1173492125538661E-2</v>
      </c>
    </row>
    <row r="67" spans="1:10" s="7" customFormat="1" ht="14.25" customHeight="1" x14ac:dyDescent="0.2">
      <c r="A67" s="105">
        <v>6</v>
      </c>
      <c r="B67" s="105"/>
      <c r="C67" s="105"/>
      <c r="D67" s="105" t="s">
        <v>143</v>
      </c>
      <c r="E67" s="105"/>
      <c r="F67" s="67"/>
      <c r="G67" s="120"/>
      <c r="H67" s="67"/>
      <c r="I67" s="68">
        <f>I68+I71</f>
        <v>2725.4</v>
      </c>
      <c r="J67" s="62">
        <f>I67/$I$73</f>
        <v>2.1173802783592922E-2</v>
      </c>
    </row>
    <row r="68" spans="1:10" x14ac:dyDescent="0.2">
      <c r="A68" s="105" t="s">
        <v>1447</v>
      </c>
      <c r="B68" s="105"/>
      <c r="C68" s="105"/>
      <c r="D68" s="105" t="s">
        <v>909</v>
      </c>
      <c r="E68" s="105"/>
      <c r="F68" s="67"/>
      <c r="G68" s="105"/>
      <c r="H68" s="105"/>
      <c r="I68" s="68">
        <f>SUM(I69:I70)</f>
        <v>2565.92</v>
      </c>
      <c r="J68" s="62">
        <f>I68/$I$73</f>
        <v>1.9934792705098976E-2</v>
      </c>
    </row>
    <row r="69" spans="1:10" ht="38.25" x14ac:dyDescent="0.2">
      <c r="A69" s="133" t="s">
        <v>1449</v>
      </c>
      <c r="B69" s="134" t="s">
        <v>911</v>
      </c>
      <c r="C69" s="133" t="s">
        <v>19</v>
      </c>
      <c r="D69" s="133" t="s">
        <v>912</v>
      </c>
      <c r="E69" s="135" t="s">
        <v>52</v>
      </c>
      <c r="F69" s="134">
        <v>1</v>
      </c>
      <c r="G69" s="136">
        <v>99.74</v>
      </c>
      <c r="H69" s="136">
        <f t="shared" ref="H69:H72" si="21">ROUND(G69*(1+$J$75),2)</f>
        <v>130.32</v>
      </c>
      <c r="I69" s="136">
        <f t="shared" ref="I69:I72" si="22">ROUND(F69*H69,2)</f>
        <v>130.32</v>
      </c>
      <c r="J69" s="137">
        <f t="shared" ref="J69:J70" si="23">I69/$I$73</f>
        <v>1.0124642176406505E-3</v>
      </c>
    </row>
    <row r="70" spans="1:10" ht="38.25" x14ac:dyDescent="0.2">
      <c r="A70" s="133" t="s">
        <v>1450</v>
      </c>
      <c r="B70" s="134" t="s">
        <v>914</v>
      </c>
      <c r="C70" s="133" t="s">
        <v>19</v>
      </c>
      <c r="D70" s="133" t="s">
        <v>915</v>
      </c>
      <c r="E70" s="135" t="s">
        <v>16</v>
      </c>
      <c r="F70" s="134">
        <v>19.850000000000001</v>
      </c>
      <c r="G70" s="136">
        <v>93.91</v>
      </c>
      <c r="H70" s="136">
        <f t="shared" si="21"/>
        <v>122.7</v>
      </c>
      <c r="I70" s="136">
        <f t="shared" si="22"/>
        <v>2435.6</v>
      </c>
      <c r="J70" s="137">
        <f t="shared" si="23"/>
        <v>1.8922328487458322E-2</v>
      </c>
    </row>
    <row r="71" spans="1:10" s="104" customFormat="1" x14ac:dyDescent="0.2">
      <c r="A71" s="105" t="s">
        <v>1448</v>
      </c>
      <c r="B71" s="105"/>
      <c r="C71" s="105"/>
      <c r="D71" s="105" t="s">
        <v>1453</v>
      </c>
      <c r="E71" s="105"/>
      <c r="F71" s="67"/>
      <c r="G71" s="105"/>
      <c r="H71" s="105"/>
      <c r="I71" s="68">
        <f>SUM(I72)</f>
        <v>159.47999999999999</v>
      </c>
      <c r="J71" s="62">
        <f>I71/$I$73</f>
        <v>1.2390100784939453E-3</v>
      </c>
    </row>
    <row r="72" spans="1:10" s="104" customFormat="1" x14ac:dyDescent="0.2">
      <c r="A72" s="133" t="s">
        <v>1451</v>
      </c>
      <c r="B72" s="134" t="s">
        <v>145</v>
      </c>
      <c r="C72" s="133" t="s">
        <v>14</v>
      </c>
      <c r="D72" s="133" t="s">
        <v>146</v>
      </c>
      <c r="E72" s="135" t="s">
        <v>16</v>
      </c>
      <c r="F72" s="134">
        <v>12</v>
      </c>
      <c r="G72" s="136">
        <v>10.17</v>
      </c>
      <c r="H72" s="136">
        <f t="shared" si="21"/>
        <v>13.29</v>
      </c>
      <c r="I72" s="136">
        <f t="shared" si="22"/>
        <v>159.47999999999999</v>
      </c>
      <c r="J72" s="137">
        <f>I72/$I$73</f>
        <v>1.2390100784939453E-3</v>
      </c>
    </row>
    <row r="73" spans="1:10" ht="14.25" customHeight="1" x14ac:dyDescent="0.2">
      <c r="A73" s="103"/>
      <c r="B73" s="103"/>
      <c r="C73" s="103"/>
      <c r="D73" s="103"/>
      <c r="E73" s="103"/>
      <c r="F73" s="153" t="s">
        <v>149</v>
      </c>
      <c r="G73" s="154"/>
      <c r="H73" s="155"/>
      <c r="I73" s="111">
        <f>I10+I13+I22+I40+I56+I67</f>
        <v>128715.66</v>
      </c>
      <c r="J73" s="112">
        <f>J10+J13+J22+J40+J56+J67</f>
        <v>1</v>
      </c>
    </row>
    <row r="74" spans="1:10" s="104" customFormat="1" ht="14.25" customHeight="1" x14ac:dyDescent="0.2">
      <c r="A74" s="106"/>
      <c r="B74" s="106"/>
      <c r="C74" s="106"/>
      <c r="D74" s="106"/>
      <c r="E74" s="106"/>
      <c r="F74" s="115"/>
      <c r="G74" s="115"/>
      <c r="H74" s="115"/>
      <c r="I74" s="116"/>
      <c r="J74" s="117"/>
    </row>
    <row r="75" spans="1:10" s="104" customFormat="1" ht="14.25" customHeight="1" x14ac:dyDescent="0.2">
      <c r="A75" s="106"/>
      <c r="B75" s="106"/>
      <c r="C75" s="106"/>
      <c r="D75" s="106"/>
      <c r="E75" s="106"/>
      <c r="F75" s="115"/>
      <c r="G75" s="115"/>
      <c r="H75" s="115"/>
      <c r="I75" s="108" t="s">
        <v>1442</v>
      </c>
      <c r="J75" s="109">
        <v>0.30659999999999998</v>
      </c>
    </row>
    <row r="76" spans="1:10" x14ac:dyDescent="0.2">
      <c r="A76" s="103"/>
      <c r="B76" s="93" t="s">
        <v>1440</v>
      </c>
      <c r="C76" s="103"/>
      <c r="D76" s="103"/>
      <c r="E76" s="103"/>
      <c r="F76" s="101"/>
      <c r="G76" s="100"/>
      <c r="H76" s="102"/>
      <c r="I76" s="100"/>
      <c r="J76" s="100"/>
    </row>
    <row r="77" spans="1:10" s="99" customFormat="1" ht="15.75" x14ac:dyDescent="0.2">
      <c r="A77" s="103"/>
      <c r="B77" s="107" t="s">
        <v>1441</v>
      </c>
      <c r="C77" s="103"/>
      <c r="D77" s="103"/>
      <c r="E77" s="103"/>
      <c r="F77" s="101"/>
      <c r="G77" s="100"/>
      <c r="H77" s="102"/>
      <c r="I77" s="118"/>
      <c r="J77" s="119"/>
    </row>
    <row r="78" spans="1:10" s="99" customFormat="1" ht="15.75" x14ac:dyDescent="0.2">
      <c r="A78" s="110"/>
      <c r="B78" s="107" t="s">
        <v>1443</v>
      </c>
      <c r="C78" s="110"/>
      <c r="D78" s="93"/>
      <c r="E78" s="100"/>
      <c r="F78" s="144"/>
      <c r="G78" s="143"/>
      <c r="H78" s="145"/>
      <c r="I78" s="143"/>
      <c r="J78" s="143"/>
    </row>
    <row r="79" spans="1:10" s="99" customFormat="1" ht="15.75" x14ac:dyDescent="0.2">
      <c r="A79" s="110"/>
      <c r="B79" s="107" t="s">
        <v>1444</v>
      </c>
      <c r="C79" s="110"/>
      <c r="D79" s="93"/>
      <c r="E79" s="100"/>
      <c r="F79" s="144"/>
      <c r="G79" s="143"/>
      <c r="H79" s="145"/>
      <c r="I79" s="143"/>
      <c r="J79" s="143"/>
    </row>
    <row r="80" spans="1:10" s="99" customFormat="1" ht="15.75" x14ac:dyDescent="0.2">
      <c r="A80" s="110"/>
      <c r="B80" s="107" t="s">
        <v>1445</v>
      </c>
      <c r="C80" s="110"/>
      <c r="D80" s="93"/>
      <c r="E80" s="100"/>
      <c r="F80" s="144"/>
      <c r="G80" s="143"/>
      <c r="H80" s="145"/>
      <c r="I80" s="143"/>
      <c r="J80" s="143"/>
    </row>
    <row r="81" spans="1:10" s="99" customFormat="1" ht="55.5" customHeight="1" x14ac:dyDescent="0.2">
      <c r="A81" s="146" t="s">
        <v>152</v>
      </c>
      <c r="B81" s="146"/>
      <c r="C81" s="146"/>
      <c r="D81" s="146"/>
      <c r="E81" s="146"/>
      <c r="F81" s="146"/>
      <c r="G81" s="146"/>
      <c r="H81" s="146"/>
      <c r="I81" s="146"/>
      <c r="J81" s="7"/>
    </row>
    <row r="82" spans="1:10" x14ac:dyDescent="0.2">
      <c r="A82" s="147"/>
      <c r="B82" s="147"/>
      <c r="C82" s="147"/>
      <c r="D82" s="147"/>
      <c r="E82" s="147"/>
      <c r="F82" s="147"/>
      <c r="G82" s="147"/>
      <c r="H82" s="147"/>
      <c r="I82" s="147"/>
      <c r="J82" s="147"/>
    </row>
    <row r="83" spans="1:10" x14ac:dyDescent="0.2">
      <c r="A83" s="143"/>
      <c r="B83" s="143"/>
      <c r="C83" s="143"/>
      <c r="D83" s="42"/>
      <c r="E83" s="58"/>
      <c r="F83" s="144"/>
      <c r="G83" s="143"/>
      <c r="H83" s="145"/>
      <c r="I83" s="143"/>
      <c r="J83" s="143"/>
    </row>
  </sheetData>
  <mergeCells count="21">
    <mergeCell ref="F78:G78"/>
    <mergeCell ref="H78:J78"/>
    <mergeCell ref="F79:G79"/>
    <mergeCell ref="H79:J79"/>
    <mergeCell ref="F73:H73"/>
    <mergeCell ref="A8:J8"/>
    <mergeCell ref="E1:F1"/>
    <mergeCell ref="G1:H1"/>
    <mergeCell ref="I1:J1"/>
    <mergeCell ref="E7:F7"/>
    <mergeCell ref="G7:H7"/>
    <mergeCell ref="I7:J7"/>
    <mergeCell ref="E2:F2"/>
    <mergeCell ref="G2:H2"/>
    <mergeCell ref="A83:C83"/>
    <mergeCell ref="F83:G83"/>
    <mergeCell ref="H83:J83"/>
    <mergeCell ref="F80:G80"/>
    <mergeCell ref="H80:J80"/>
    <mergeCell ref="A81:I81"/>
    <mergeCell ref="A82:J82"/>
  </mergeCells>
  <phoneticPr fontId="27" type="noConversion"/>
  <pageMargins left="0.39370078740157483" right="0.39370078740157483" top="1.5748031496062993" bottom="0.59055118110236227" header="0.51181102362204722" footer="0.51181102362204722"/>
  <pageSetup paperSize="9" scale="63" fitToHeight="0" orientation="portrait" r:id="rId1"/>
  <headerFooter>
    <oddHeader xml:space="preserve">&amp;L </oddHeader>
    <oddFooter xml:space="preserve">&amp;L </oddFooter>
  </headerFooter>
  <drawing r:id="rId2"/>
  <legacyDrawing r:id="rId3"/>
  <oleObjects>
    <mc:AlternateContent xmlns:mc="http://schemas.openxmlformats.org/markup-compatibility/2006">
      <mc:Choice Requires="x14">
        <oleObject shapeId="1025" r:id="rId4">
          <objectPr defaultSize="0" autoPict="0" r:id="rId5">
            <anchor moveWithCells="1" sizeWithCells="1">
              <from>
                <xdr:col>8</xdr:col>
                <xdr:colOff>171450</xdr:colOff>
                <xdr:row>1</xdr:row>
                <xdr:rowOff>85725</xdr:rowOff>
              </from>
              <to>
                <xdr:col>9</xdr:col>
                <xdr:colOff>304800</xdr:colOff>
                <xdr:row>5</xdr:row>
                <xdr:rowOff>171450</xdr:rowOff>
              </to>
            </anchor>
          </objectPr>
        </oleObject>
      </mc:Choice>
      <mc:Fallback>
        <oleObject shapeId="1025"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520"/>
  <sheetViews>
    <sheetView view="pageBreakPreview" topLeftCell="A70" zoomScaleNormal="100" zoomScaleSheetLayoutView="100" workbookViewId="0">
      <selection activeCell="D82" sqref="D82"/>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x14ac:dyDescent="0.2">
      <c r="A1" s="37"/>
      <c r="B1" s="37"/>
      <c r="C1" s="163"/>
      <c r="D1" s="163"/>
      <c r="E1" s="163"/>
      <c r="F1" s="163"/>
      <c r="G1" s="163"/>
      <c r="H1" s="163"/>
      <c r="I1" s="163"/>
      <c r="J1" s="163"/>
    </row>
    <row r="2" spans="1:10" s="7" customFormat="1" ht="15.75" x14ac:dyDescent="0.2">
      <c r="A2" s="54" t="str">
        <f>'Orçamento Sintético'!A2</f>
        <v>Proprietário: PREFEITURA MUNICIPAL DE SANTA GERTRUDES</v>
      </c>
      <c r="B2" s="4"/>
      <c r="C2" s="4"/>
      <c r="D2" s="5"/>
      <c r="E2" s="152"/>
      <c r="F2" s="152"/>
      <c r="G2" s="152"/>
      <c r="H2" s="152"/>
      <c r="I2" s="5"/>
      <c r="J2" s="6"/>
    </row>
    <row r="3" spans="1:10" s="7" customFormat="1" ht="15.75" x14ac:dyDescent="0.2">
      <c r="A3" s="54" t="str">
        <f>'Orçamento Sintético'!A3</f>
        <v>Obra : INSTALAÇÃO DE  RESERVATORIO EM PLÁSTICO REFORÇADO COM FIBRA DE VIDRO PARA ÁGUA DE CONSUMO E RESERVA DE INCÊNDIO</v>
      </c>
      <c r="B3" s="8"/>
      <c r="C3" s="8"/>
      <c r="D3" s="6"/>
      <c r="E3" s="55"/>
      <c r="F3" s="55"/>
      <c r="G3" s="164"/>
      <c r="H3" s="164"/>
      <c r="I3" s="6"/>
      <c r="J3" s="6"/>
    </row>
    <row r="4" spans="1:10" s="7" customFormat="1" ht="15.75" x14ac:dyDescent="0.2">
      <c r="A4" s="54" t="str">
        <f>'Orçamento Sintético'!A4</f>
        <v xml:space="preserve">Local : EMEF CECY APARECIDA ROCHA DE AGUIAR, AV. FRANCISCO VITTI Nº 50 - JD. DAS PAINEIRAS, SANTA GERTRUDES / SP  </v>
      </c>
      <c r="B4" s="8"/>
      <c r="C4" s="8"/>
      <c r="D4" s="6"/>
      <c r="E4" s="6"/>
      <c r="F4" s="6"/>
      <c r="G4" s="6"/>
      <c r="H4" s="6"/>
      <c r="I4" s="6"/>
      <c r="J4" s="6"/>
    </row>
    <row r="5" spans="1:10" s="7" customFormat="1" ht="15.75" x14ac:dyDescent="0.2">
      <c r="A5" s="54" t="str">
        <f>'Orçamento Sintético'!A5</f>
        <v>Data Base : Julho / 2021</v>
      </c>
      <c r="B5" s="8"/>
      <c r="C5" s="8"/>
      <c r="D5" s="6"/>
      <c r="E5" s="6"/>
      <c r="F5" s="6"/>
      <c r="G5" s="6"/>
      <c r="H5" s="6"/>
      <c r="I5" s="6"/>
      <c r="J5" s="6"/>
    </row>
    <row r="6" spans="1:10" s="7" customFormat="1" ht="15.75" x14ac:dyDescent="0.2">
      <c r="A6" s="54" t="str">
        <f>'Orçamento Sintético'!A6</f>
        <v>Arquivo:  052 - O - 1606 - 20 - 001_3</v>
      </c>
      <c r="B6" s="8"/>
      <c r="C6" s="8"/>
      <c r="D6" s="6"/>
      <c r="E6" s="6"/>
      <c r="F6" s="6"/>
      <c r="G6" s="6"/>
      <c r="H6" s="6"/>
      <c r="I6" s="6"/>
      <c r="J6" s="6"/>
    </row>
    <row r="7" spans="1:10" ht="23.25" customHeight="1" x14ac:dyDescent="0.2">
      <c r="A7" s="38"/>
      <c r="B7" s="38"/>
      <c r="C7" s="144"/>
      <c r="D7" s="144"/>
      <c r="E7" s="144"/>
      <c r="F7" s="144"/>
      <c r="G7" s="144"/>
      <c r="H7" s="144"/>
      <c r="I7" s="144"/>
      <c r="J7" s="144"/>
    </row>
    <row r="8" spans="1:10" ht="15" x14ac:dyDescent="0.25">
      <c r="A8" s="162" t="s">
        <v>217</v>
      </c>
      <c r="B8" s="149"/>
      <c r="C8" s="149"/>
      <c r="D8" s="149"/>
      <c r="E8" s="149"/>
      <c r="F8" s="149"/>
      <c r="G8" s="149"/>
      <c r="H8" s="149"/>
      <c r="I8" s="149"/>
      <c r="J8" s="149"/>
    </row>
    <row r="9" spans="1:10" s="50" customFormat="1" ht="24" customHeight="1" x14ac:dyDescent="0.2">
      <c r="A9" s="66" t="s">
        <v>10</v>
      </c>
      <c r="B9" s="66"/>
      <c r="C9" s="66"/>
      <c r="D9" s="66" t="s">
        <v>11</v>
      </c>
      <c r="E9" s="66"/>
      <c r="F9" s="157"/>
      <c r="G9" s="157"/>
      <c r="H9" s="67"/>
      <c r="I9" s="66"/>
      <c r="J9" s="68">
        <v>6457.28</v>
      </c>
    </row>
    <row r="10" spans="1:10" s="50" customFormat="1" ht="18" customHeight="1" x14ac:dyDescent="0.2">
      <c r="A10" s="63" t="s">
        <v>12</v>
      </c>
      <c r="B10" s="65" t="s">
        <v>1</v>
      </c>
      <c r="C10" s="63" t="s">
        <v>2</v>
      </c>
      <c r="D10" s="63" t="s">
        <v>3</v>
      </c>
      <c r="E10" s="158" t="s">
        <v>218</v>
      </c>
      <c r="F10" s="158"/>
      <c r="G10" s="64" t="s">
        <v>4</v>
      </c>
      <c r="H10" s="65" t="s">
        <v>5</v>
      </c>
      <c r="I10" s="65" t="s">
        <v>6</v>
      </c>
      <c r="J10" s="65" t="s">
        <v>8</v>
      </c>
    </row>
    <row r="11" spans="1:10" s="50" customFormat="1" ht="24" customHeight="1" x14ac:dyDescent="0.2">
      <c r="A11" s="69" t="s">
        <v>219</v>
      </c>
      <c r="B11" s="71" t="s">
        <v>13</v>
      </c>
      <c r="C11" s="69" t="s">
        <v>14</v>
      </c>
      <c r="D11" s="69" t="s">
        <v>15</v>
      </c>
      <c r="E11" s="159">
        <v>2.08</v>
      </c>
      <c r="F11" s="159"/>
      <c r="G11" s="70" t="s">
        <v>16</v>
      </c>
      <c r="H11" s="73">
        <v>1</v>
      </c>
      <c r="I11" s="72">
        <v>612.6</v>
      </c>
      <c r="J11" s="72">
        <v>612.6</v>
      </c>
    </row>
    <row r="12" spans="1:10" s="50" customFormat="1" ht="24" customHeight="1" x14ac:dyDescent="0.2">
      <c r="A12" s="80" t="s">
        <v>220</v>
      </c>
      <c r="B12" s="82" t="s">
        <v>224</v>
      </c>
      <c r="C12" s="80" t="s">
        <v>14</v>
      </c>
      <c r="D12" s="80" t="s">
        <v>225</v>
      </c>
      <c r="E12" s="160" t="s">
        <v>223</v>
      </c>
      <c r="F12" s="160"/>
      <c r="G12" s="81" t="s">
        <v>32</v>
      </c>
      <c r="H12" s="84">
        <v>2.27</v>
      </c>
      <c r="I12" s="83">
        <v>14.533200000000001</v>
      </c>
      <c r="J12" s="83">
        <v>32.99</v>
      </c>
    </row>
    <row r="13" spans="1:10" s="50" customFormat="1" ht="24" customHeight="1" x14ac:dyDescent="0.2">
      <c r="A13" s="80" t="s">
        <v>220</v>
      </c>
      <c r="B13" s="82" t="s">
        <v>221</v>
      </c>
      <c r="C13" s="80" t="s">
        <v>14</v>
      </c>
      <c r="D13" s="80" t="s">
        <v>222</v>
      </c>
      <c r="E13" s="160" t="s">
        <v>223</v>
      </c>
      <c r="F13" s="160"/>
      <c r="G13" s="81" t="s">
        <v>32</v>
      </c>
      <c r="H13" s="84">
        <v>1.91</v>
      </c>
      <c r="I13" s="83">
        <v>17.6616</v>
      </c>
      <c r="J13" s="83">
        <v>33.729999999999997</v>
      </c>
    </row>
    <row r="14" spans="1:10" s="50" customFormat="1" ht="24" customHeight="1" x14ac:dyDescent="0.2">
      <c r="A14" s="80" t="s">
        <v>220</v>
      </c>
      <c r="B14" s="82" t="s">
        <v>226</v>
      </c>
      <c r="C14" s="80" t="s">
        <v>14</v>
      </c>
      <c r="D14" s="80" t="s">
        <v>227</v>
      </c>
      <c r="E14" s="160" t="s">
        <v>228</v>
      </c>
      <c r="F14" s="160"/>
      <c r="G14" s="81" t="s">
        <v>59</v>
      </c>
      <c r="H14" s="84">
        <v>9.06</v>
      </c>
      <c r="I14" s="83">
        <v>0.55000000000000004</v>
      </c>
      <c r="J14" s="83">
        <v>4.9800000000000004</v>
      </c>
    </row>
    <row r="15" spans="1:10" s="50" customFormat="1" ht="24" customHeight="1" x14ac:dyDescent="0.2">
      <c r="A15" s="80" t="s">
        <v>220</v>
      </c>
      <c r="B15" s="82" t="s">
        <v>231</v>
      </c>
      <c r="C15" s="80" t="s">
        <v>14</v>
      </c>
      <c r="D15" s="80" t="s">
        <v>232</v>
      </c>
      <c r="E15" s="160" t="s">
        <v>228</v>
      </c>
      <c r="F15" s="160"/>
      <c r="G15" s="81" t="s">
        <v>48</v>
      </c>
      <c r="H15" s="84">
        <v>3.26</v>
      </c>
      <c r="I15" s="83">
        <v>17.579999999999998</v>
      </c>
      <c r="J15" s="83">
        <v>57.31</v>
      </c>
    </row>
    <row r="16" spans="1:10" s="50" customFormat="1" ht="24" customHeight="1" x14ac:dyDescent="0.2">
      <c r="A16" s="80" t="s">
        <v>220</v>
      </c>
      <c r="B16" s="82" t="s">
        <v>233</v>
      </c>
      <c r="C16" s="80" t="s">
        <v>14</v>
      </c>
      <c r="D16" s="80" t="s">
        <v>234</v>
      </c>
      <c r="E16" s="160" t="s">
        <v>228</v>
      </c>
      <c r="F16" s="160"/>
      <c r="G16" s="81" t="s">
        <v>59</v>
      </c>
      <c r="H16" s="84">
        <v>0.2</v>
      </c>
      <c r="I16" s="83">
        <v>12.85</v>
      </c>
      <c r="J16" s="83">
        <v>2.57</v>
      </c>
    </row>
    <row r="17" spans="1:10" s="50" customFormat="1" ht="24" customHeight="1" x14ac:dyDescent="0.2">
      <c r="A17" s="80" t="s">
        <v>220</v>
      </c>
      <c r="B17" s="82" t="s">
        <v>229</v>
      </c>
      <c r="C17" s="80" t="s">
        <v>14</v>
      </c>
      <c r="D17" s="80" t="s">
        <v>230</v>
      </c>
      <c r="E17" s="160" t="s">
        <v>228</v>
      </c>
      <c r="F17" s="160"/>
      <c r="G17" s="81" t="s">
        <v>52</v>
      </c>
      <c r="H17" s="84">
        <v>2.0899999999999998E-2</v>
      </c>
      <c r="I17" s="83">
        <v>104.77</v>
      </c>
      <c r="J17" s="83">
        <v>2.1800000000000002</v>
      </c>
    </row>
    <row r="18" spans="1:10" s="50" customFormat="1" ht="36" customHeight="1" x14ac:dyDescent="0.2">
      <c r="A18" s="80" t="s">
        <v>220</v>
      </c>
      <c r="B18" s="82" t="s">
        <v>235</v>
      </c>
      <c r="C18" s="80" t="s">
        <v>14</v>
      </c>
      <c r="D18" s="80" t="s">
        <v>236</v>
      </c>
      <c r="E18" s="160" t="s">
        <v>228</v>
      </c>
      <c r="F18" s="160"/>
      <c r="G18" s="81" t="s">
        <v>16</v>
      </c>
      <c r="H18" s="84">
        <v>1</v>
      </c>
      <c r="I18" s="83">
        <v>478.84</v>
      </c>
      <c r="J18" s="83">
        <v>478.84</v>
      </c>
    </row>
    <row r="19" spans="1:10" s="50" customFormat="1" x14ac:dyDescent="0.2">
      <c r="A19" s="95"/>
      <c r="B19" s="95"/>
      <c r="C19" s="95"/>
      <c r="D19" s="95"/>
      <c r="E19" s="95" t="s">
        <v>237</v>
      </c>
      <c r="F19" s="96">
        <v>66.72</v>
      </c>
      <c r="G19" s="95" t="s">
        <v>238</v>
      </c>
      <c r="H19" s="96">
        <v>0</v>
      </c>
      <c r="I19" s="95" t="s">
        <v>239</v>
      </c>
      <c r="J19" s="96">
        <v>66.72</v>
      </c>
    </row>
    <row r="20" spans="1:10" s="50" customFormat="1" ht="14.25" customHeight="1" x14ac:dyDescent="0.2">
      <c r="A20" s="95"/>
      <c r="B20" s="95"/>
      <c r="C20" s="95"/>
      <c r="D20" s="95"/>
      <c r="E20" s="95" t="s">
        <v>240</v>
      </c>
      <c r="F20" s="96">
        <v>189.04</v>
      </c>
      <c r="G20" s="95"/>
      <c r="H20" s="161" t="s">
        <v>241</v>
      </c>
      <c r="I20" s="161"/>
      <c r="J20" s="96">
        <v>801.64</v>
      </c>
    </row>
    <row r="21" spans="1:10" s="50" customFormat="1" ht="30" customHeight="1" thickBot="1" x14ac:dyDescent="0.25">
      <c r="A21" s="90"/>
      <c r="B21" s="90"/>
      <c r="C21" s="90"/>
      <c r="D21" s="90"/>
      <c r="E21" s="90"/>
      <c r="F21" s="90"/>
      <c r="G21" s="90" t="s">
        <v>242</v>
      </c>
      <c r="H21" s="92">
        <v>2.88</v>
      </c>
      <c r="I21" s="90" t="s">
        <v>243</v>
      </c>
      <c r="J21" s="91">
        <v>2308.7199999999998</v>
      </c>
    </row>
    <row r="22" spans="1:10" s="50" customFormat="1" ht="0.95" customHeight="1" thickTop="1" x14ac:dyDescent="0.2">
      <c r="A22" s="74"/>
      <c r="B22" s="74"/>
      <c r="C22" s="74"/>
      <c r="D22" s="74"/>
      <c r="E22" s="74"/>
      <c r="F22" s="74"/>
      <c r="G22" s="74"/>
      <c r="H22" s="74"/>
      <c r="I22" s="74"/>
      <c r="J22" s="74"/>
    </row>
    <row r="23" spans="1:10" s="50" customFormat="1" ht="18" customHeight="1" x14ac:dyDescent="0.2">
      <c r="A23" s="63" t="s">
        <v>17</v>
      </c>
      <c r="B23" s="65" t="s">
        <v>1</v>
      </c>
      <c r="C23" s="63" t="s">
        <v>2</v>
      </c>
      <c r="D23" s="63" t="s">
        <v>3</v>
      </c>
      <c r="E23" s="158" t="s">
        <v>218</v>
      </c>
      <c r="F23" s="158"/>
      <c r="G23" s="64" t="s">
        <v>4</v>
      </c>
      <c r="H23" s="65" t="s">
        <v>5</v>
      </c>
      <c r="I23" s="65" t="s">
        <v>6</v>
      </c>
      <c r="J23" s="65" t="s">
        <v>8</v>
      </c>
    </row>
    <row r="24" spans="1:10" s="50" customFormat="1" ht="36" customHeight="1" x14ac:dyDescent="0.2">
      <c r="A24" s="69" t="s">
        <v>219</v>
      </c>
      <c r="B24" s="71" t="s">
        <v>18</v>
      </c>
      <c r="C24" s="69" t="s">
        <v>19</v>
      </c>
      <c r="D24" s="69" t="s">
        <v>20</v>
      </c>
      <c r="E24" s="159" t="s">
        <v>244</v>
      </c>
      <c r="F24" s="159"/>
      <c r="G24" s="70" t="s">
        <v>16</v>
      </c>
      <c r="H24" s="73">
        <v>1</v>
      </c>
      <c r="I24" s="72">
        <v>792.56</v>
      </c>
      <c r="J24" s="72">
        <v>792.56</v>
      </c>
    </row>
    <row r="25" spans="1:10" s="50" customFormat="1" ht="36" customHeight="1" x14ac:dyDescent="0.2">
      <c r="A25" s="75" t="s">
        <v>245</v>
      </c>
      <c r="B25" s="77" t="s">
        <v>252</v>
      </c>
      <c r="C25" s="75" t="s">
        <v>19</v>
      </c>
      <c r="D25" s="75" t="s">
        <v>253</v>
      </c>
      <c r="E25" s="156" t="s">
        <v>244</v>
      </c>
      <c r="F25" s="156"/>
      <c r="G25" s="76" t="s">
        <v>16</v>
      </c>
      <c r="H25" s="79">
        <v>0.51359999999999995</v>
      </c>
      <c r="I25" s="78">
        <v>128.71</v>
      </c>
      <c r="J25" s="78">
        <v>66.099999999999994</v>
      </c>
    </row>
    <row r="26" spans="1:10" s="50" customFormat="1" ht="36" customHeight="1" x14ac:dyDescent="0.2">
      <c r="A26" s="75" t="s">
        <v>245</v>
      </c>
      <c r="B26" s="77" t="s">
        <v>250</v>
      </c>
      <c r="C26" s="75" t="s">
        <v>19</v>
      </c>
      <c r="D26" s="75" t="s">
        <v>251</v>
      </c>
      <c r="E26" s="156" t="s">
        <v>244</v>
      </c>
      <c r="F26" s="156"/>
      <c r="G26" s="76" t="s">
        <v>16</v>
      </c>
      <c r="H26" s="79">
        <v>0.80230000000000001</v>
      </c>
      <c r="I26" s="78">
        <v>156.31</v>
      </c>
      <c r="J26" s="78">
        <v>125.4</v>
      </c>
    </row>
    <row r="27" spans="1:10" s="50" customFormat="1" ht="36" customHeight="1" x14ac:dyDescent="0.2">
      <c r="A27" s="75" t="s">
        <v>245</v>
      </c>
      <c r="B27" s="77" t="s">
        <v>248</v>
      </c>
      <c r="C27" s="75" t="s">
        <v>19</v>
      </c>
      <c r="D27" s="75" t="s">
        <v>249</v>
      </c>
      <c r="E27" s="156" t="s">
        <v>244</v>
      </c>
      <c r="F27" s="156"/>
      <c r="G27" s="76" t="s">
        <v>16</v>
      </c>
      <c r="H27" s="79">
        <v>0.62549999999999994</v>
      </c>
      <c r="I27" s="78">
        <v>202.1</v>
      </c>
      <c r="J27" s="78">
        <v>126.41</v>
      </c>
    </row>
    <row r="28" spans="1:10" s="50" customFormat="1" ht="36" customHeight="1" x14ac:dyDescent="0.2">
      <c r="A28" s="75" t="s">
        <v>245</v>
      </c>
      <c r="B28" s="77" t="s">
        <v>246</v>
      </c>
      <c r="C28" s="75" t="s">
        <v>19</v>
      </c>
      <c r="D28" s="75" t="s">
        <v>247</v>
      </c>
      <c r="E28" s="156" t="s">
        <v>244</v>
      </c>
      <c r="F28" s="156"/>
      <c r="G28" s="76" t="s">
        <v>16</v>
      </c>
      <c r="H28" s="79">
        <v>0.59109999999999996</v>
      </c>
      <c r="I28" s="78">
        <v>131.51</v>
      </c>
      <c r="J28" s="78">
        <v>77.73</v>
      </c>
    </row>
    <row r="29" spans="1:10" s="50" customFormat="1" ht="48" customHeight="1" x14ac:dyDescent="0.2">
      <c r="A29" s="75" t="s">
        <v>245</v>
      </c>
      <c r="B29" s="77" t="s">
        <v>254</v>
      </c>
      <c r="C29" s="75" t="s">
        <v>19</v>
      </c>
      <c r="D29" s="75" t="s">
        <v>255</v>
      </c>
      <c r="E29" s="156" t="s">
        <v>256</v>
      </c>
      <c r="F29" s="156"/>
      <c r="G29" s="76" t="s">
        <v>16</v>
      </c>
      <c r="H29" s="79">
        <v>1.7192000000000001</v>
      </c>
      <c r="I29" s="78">
        <v>21.1</v>
      </c>
      <c r="J29" s="78">
        <v>36.270000000000003</v>
      </c>
    </row>
    <row r="30" spans="1:10" s="50" customFormat="1" ht="48" customHeight="1" x14ac:dyDescent="0.2">
      <c r="A30" s="75" t="s">
        <v>245</v>
      </c>
      <c r="B30" s="77" t="s">
        <v>257</v>
      </c>
      <c r="C30" s="75" t="s">
        <v>19</v>
      </c>
      <c r="D30" s="75" t="s">
        <v>258</v>
      </c>
      <c r="E30" s="156" t="s">
        <v>256</v>
      </c>
      <c r="F30" s="156"/>
      <c r="G30" s="76" t="s">
        <v>16</v>
      </c>
      <c r="H30" s="79">
        <v>1.7192000000000001</v>
      </c>
      <c r="I30" s="78">
        <v>44.52</v>
      </c>
      <c r="J30" s="78">
        <v>76.53</v>
      </c>
    </row>
    <row r="31" spans="1:10" s="50" customFormat="1" ht="48" customHeight="1" x14ac:dyDescent="0.2">
      <c r="A31" s="75" t="s">
        <v>245</v>
      </c>
      <c r="B31" s="77" t="s">
        <v>259</v>
      </c>
      <c r="C31" s="75" t="s">
        <v>19</v>
      </c>
      <c r="D31" s="75" t="s">
        <v>260</v>
      </c>
      <c r="E31" s="156" t="s">
        <v>261</v>
      </c>
      <c r="F31" s="156"/>
      <c r="G31" s="76" t="s">
        <v>16</v>
      </c>
      <c r="H31" s="79">
        <v>6.6199999999999995E-2</v>
      </c>
      <c r="I31" s="78">
        <v>691.7</v>
      </c>
      <c r="J31" s="78">
        <v>45.79</v>
      </c>
    </row>
    <row r="32" spans="1:10" s="50" customFormat="1" ht="36" customHeight="1" x14ac:dyDescent="0.2">
      <c r="A32" s="75" t="s">
        <v>245</v>
      </c>
      <c r="B32" s="77" t="s">
        <v>262</v>
      </c>
      <c r="C32" s="75" t="s">
        <v>19</v>
      </c>
      <c r="D32" s="75" t="s">
        <v>263</v>
      </c>
      <c r="E32" s="156" t="s">
        <v>261</v>
      </c>
      <c r="F32" s="156"/>
      <c r="G32" s="76" t="s">
        <v>16</v>
      </c>
      <c r="H32" s="79">
        <v>0.153</v>
      </c>
      <c r="I32" s="78">
        <v>518.66999999999996</v>
      </c>
      <c r="J32" s="78">
        <v>79.349999999999994</v>
      </c>
    </row>
    <row r="33" spans="1:10" s="50" customFormat="1" ht="36" customHeight="1" x14ac:dyDescent="0.2">
      <c r="A33" s="75" t="s">
        <v>245</v>
      </c>
      <c r="B33" s="77" t="s">
        <v>264</v>
      </c>
      <c r="C33" s="75" t="s">
        <v>19</v>
      </c>
      <c r="D33" s="75" t="s">
        <v>265</v>
      </c>
      <c r="E33" s="156" t="s">
        <v>266</v>
      </c>
      <c r="F33" s="156"/>
      <c r="G33" s="76" t="s">
        <v>16</v>
      </c>
      <c r="H33" s="79">
        <v>1.5109999999999999</v>
      </c>
      <c r="I33" s="78">
        <v>23.26</v>
      </c>
      <c r="J33" s="78">
        <v>35.14</v>
      </c>
    </row>
    <row r="34" spans="1:10" s="50" customFormat="1" ht="36" customHeight="1" x14ac:dyDescent="0.2">
      <c r="A34" s="75" t="s">
        <v>245</v>
      </c>
      <c r="B34" s="77" t="s">
        <v>267</v>
      </c>
      <c r="C34" s="75" t="s">
        <v>19</v>
      </c>
      <c r="D34" s="75" t="s">
        <v>268</v>
      </c>
      <c r="E34" s="156" t="s">
        <v>266</v>
      </c>
      <c r="F34" s="156"/>
      <c r="G34" s="76" t="s">
        <v>16</v>
      </c>
      <c r="H34" s="79">
        <v>9.2999999999999992E-3</v>
      </c>
      <c r="I34" s="78">
        <v>13.96</v>
      </c>
      <c r="J34" s="78">
        <v>0.12</v>
      </c>
    </row>
    <row r="35" spans="1:10" s="50" customFormat="1" ht="36" customHeight="1" x14ac:dyDescent="0.2">
      <c r="A35" s="75" t="s">
        <v>245</v>
      </c>
      <c r="B35" s="77" t="s">
        <v>276</v>
      </c>
      <c r="C35" s="75" t="s">
        <v>19</v>
      </c>
      <c r="D35" s="75" t="s">
        <v>277</v>
      </c>
      <c r="E35" s="156" t="s">
        <v>273</v>
      </c>
      <c r="F35" s="156"/>
      <c r="G35" s="76" t="s">
        <v>48</v>
      </c>
      <c r="H35" s="79">
        <v>0.17219999999999999</v>
      </c>
      <c r="I35" s="78">
        <v>9.15</v>
      </c>
      <c r="J35" s="78">
        <v>1.57</v>
      </c>
    </row>
    <row r="36" spans="1:10" s="50" customFormat="1" ht="36" customHeight="1" x14ac:dyDescent="0.2">
      <c r="A36" s="75" t="s">
        <v>245</v>
      </c>
      <c r="B36" s="77" t="s">
        <v>280</v>
      </c>
      <c r="C36" s="75" t="s">
        <v>19</v>
      </c>
      <c r="D36" s="75" t="s">
        <v>281</v>
      </c>
      <c r="E36" s="156" t="s">
        <v>273</v>
      </c>
      <c r="F36" s="156"/>
      <c r="G36" s="76" t="s">
        <v>48</v>
      </c>
      <c r="H36" s="79">
        <v>0.67549999999999999</v>
      </c>
      <c r="I36" s="78">
        <v>2.58</v>
      </c>
      <c r="J36" s="78">
        <v>1.74</v>
      </c>
    </row>
    <row r="37" spans="1:10" s="50" customFormat="1" ht="36" customHeight="1" x14ac:dyDescent="0.2">
      <c r="A37" s="75" t="s">
        <v>245</v>
      </c>
      <c r="B37" s="77" t="s">
        <v>269</v>
      </c>
      <c r="C37" s="75" t="s">
        <v>19</v>
      </c>
      <c r="D37" s="75" t="s">
        <v>270</v>
      </c>
      <c r="E37" s="156" t="s">
        <v>266</v>
      </c>
      <c r="F37" s="156"/>
      <c r="G37" s="76" t="s">
        <v>52</v>
      </c>
      <c r="H37" s="79">
        <v>4.1700000000000001E-2</v>
      </c>
      <c r="I37" s="78">
        <v>719.78</v>
      </c>
      <c r="J37" s="78">
        <v>30.01</v>
      </c>
    </row>
    <row r="38" spans="1:10" s="50" customFormat="1" ht="36" customHeight="1" x14ac:dyDescent="0.2">
      <c r="A38" s="75" t="s">
        <v>245</v>
      </c>
      <c r="B38" s="77" t="s">
        <v>274</v>
      </c>
      <c r="C38" s="75" t="s">
        <v>19</v>
      </c>
      <c r="D38" s="75" t="s">
        <v>275</v>
      </c>
      <c r="E38" s="156" t="s">
        <v>273</v>
      </c>
      <c r="F38" s="156"/>
      <c r="G38" s="76" t="s">
        <v>48</v>
      </c>
      <c r="H38" s="79">
        <v>0.13250000000000001</v>
      </c>
      <c r="I38" s="78">
        <v>7.83</v>
      </c>
      <c r="J38" s="78">
        <v>1.03</v>
      </c>
    </row>
    <row r="39" spans="1:10" s="50" customFormat="1" ht="36" customHeight="1" x14ac:dyDescent="0.2">
      <c r="A39" s="75" t="s">
        <v>245</v>
      </c>
      <c r="B39" s="77" t="s">
        <v>271</v>
      </c>
      <c r="C39" s="75" t="s">
        <v>19</v>
      </c>
      <c r="D39" s="75" t="s">
        <v>272</v>
      </c>
      <c r="E39" s="156" t="s">
        <v>273</v>
      </c>
      <c r="F39" s="156"/>
      <c r="G39" s="76" t="s">
        <v>48</v>
      </c>
      <c r="H39" s="79">
        <v>6.6199999999999995E-2</v>
      </c>
      <c r="I39" s="78">
        <v>7.07</v>
      </c>
      <c r="J39" s="78">
        <v>0.46</v>
      </c>
    </row>
    <row r="40" spans="1:10" s="50" customFormat="1" ht="48" customHeight="1" x14ac:dyDescent="0.2">
      <c r="A40" s="75" t="s">
        <v>245</v>
      </c>
      <c r="B40" s="77" t="s">
        <v>284</v>
      </c>
      <c r="C40" s="75" t="s">
        <v>19</v>
      </c>
      <c r="D40" s="75" t="s">
        <v>285</v>
      </c>
      <c r="E40" s="156" t="s">
        <v>273</v>
      </c>
      <c r="F40" s="156"/>
      <c r="G40" s="76" t="s">
        <v>102</v>
      </c>
      <c r="H40" s="79">
        <v>6.6199999999999995E-2</v>
      </c>
      <c r="I40" s="78">
        <v>135.12</v>
      </c>
      <c r="J40" s="78">
        <v>8.94</v>
      </c>
    </row>
    <row r="41" spans="1:10" s="50" customFormat="1" ht="36" customHeight="1" x14ac:dyDescent="0.2">
      <c r="A41" s="75" t="s">
        <v>245</v>
      </c>
      <c r="B41" s="77" t="s">
        <v>278</v>
      </c>
      <c r="C41" s="75" t="s">
        <v>19</v>
      </c>
      <c r="D41" s="75" t="s">
        <v>279</v>
      </c>
      <c r="E41" s="156" t="s">
        <v>273</v>
      </c>
      <c r="F41" s="156"/>
      <c r="G41" s="76" t="s">
        <v>102</v>
      </c>
      <c r="H41" s="79">
        <v>0.13250000000000001</v>
      </c>
      <c r="I41" s="78">
        <v>26.19</v>
      </c>
      <c r="J41" s="78">
        <v>3.47</v>
      </c>
    </row>
    <row r="42" spans="1:10" s="50" customFormat="1" ht="36" customHeight="1" x14ac:dyDescent="0.2">
      <c r="A42" s="75" t="s">
        <v>245</v>
      </c>
      <c r="B42" s="77" t="s">
        <v>282</v>
      </c>
      <c r="C42" s="75" t="s">
        <v>19</v>
      </c>
      <c r="D42" s="75" t="s">
        <v>283</v>
      </c>
      <c r="E42" s="156" t="s">
        <v>273</v>
      </c>
      <c r="F42" s="156"/>
      <c r="G42" s="76" t="s">
        <v>102</v>
      </c>
      <c r="H42" s="79">
        <v>6.6199999999999995E-2</v>
      </c>
      <c r="I42" s="78">
        <v>37.159999999999997</v>
      </c>
      <c r="J42" s="78">
        <v>2.4500000000000002</v>
      </c>
    </row>
    <row r="43" spans="1:10" s="50" customFormat="1" ht="48" customHeight="1" x14ac:dyDescent="0.2">
      <c r="A43" s="75" t="s">
        <v>245</v>
      </c>
      <c r="B43" s="77" t="s">
        <v>286</v>
      </c>
      <c r="C43" s="75" t="s">
        <v>19</v>
      </c>
      <c r="D43" s="75" t="s">
        <v>287</v>
      </c>
      <c r="E43" s="156" t="s">
        <v>288</v>
      </c>
      <c r="F43" s="156"/>
      <c r="G43" s="76" t="s">
        <v>48</v>
      </c>
      <c r="H43" s="79">
        <v>0.17219999999999999</v>
      </c>
      <c r="I43" s="78">
        <v>1.17</v>
      </c>
      <c r="J43" s="78">
        <v>0.2</v>
      </c>
    </row>
    <row r="44" spans="1:10" s="50" customFormat="1" ht="60" customHeight="1" x14ac:dyDescent="0.2">
      <c r="A44" s="75" t="s">
        <v>245</v>
      </c>
      <c r="B44" s="77" t="s">
        <v>289</v>
      </c>
      <c r="C44" s="75" t="s">
        <v>19</v>
      </c>
      <c r="D44" s="75" t="s">
        <v>290</v>
      </c>
      <c r="E44" s="156" t="s">
        <v>288</v>
      </c>
      <c r="F44" s="156"/>
      <c r="G44" s="76" t="s">
        <v>48</v>
      </c>
      <c r="H44" s="79">
        <v>0.13250000000000001</v>
      </c>
      <c r="I44" s="78">
        <v>2.31</v>
      </c>
      <c r="J44" s="78">
        <v>0.3</v>
      </c>
    </row>
    <row r="45" spans="1:10" s="50" customFormat="1" ht="24" customHeight="1" x14ac:dyDescent="0.2">
      <c r="A45" s="75" t="s">
        <v>245</v>
      </c>
      <c r="B45" s="77" t="s">
        <v>50</v>
      </c>
      <c r="C45" s="75" t="s">
        <v>19</v>
      </c>
      <c r="D45" s="75" t="s">
        <v>51</v>
      </c>
      <c r="E45" s="156" t="s">
        <v>291</v>
      </c>
      <c r="F45" s="156"/>
      <c r="G45" s="76" t="s">
        <v>52</v>
      </c>
      <c r="H45" s="79">
        <v>4.0399999999999998E-2</v>
      </c>
      <c r="I45" s="78">
        <v>77.650000000000006</v>
      </c>
      <c r="J45" s="78">
        <v>3.13</v>
      </c>
    </row>
    <row r="46" spans="1:10" s="50" customFormat="1" ht="24" customHeight="1" x14ac:dyDescent="0.2">
      <c r="A46" s="75" t="s">
        <v>245</v>
      </c>
      <c r="B46" s="77" t="s">
        <v>68</v>
      </c>
      <c r="C46" s="75" t="s">
        <v>19</v>
      </c>
      <c r="D46" s="75" t="s">
        <v>69</v>
      </c>
      <c r="E46" s="156" t="s">
        <v>291</v>
      </c>
      <c r="F46" s="156"/>
      <c r="G46" s="76" t="s">
        <v>52</v>
      </c>
      <c r="H46" s="79">
        <v>1.06E-2</v>
      </c>
      <c r="I46" s="78">
        <v>47.08</v>
      </c>
      <c r="J46" s="78">
        <v>0.49</v>
      </c>
    </row>
    <row r="47" spans="1:10" s="50" customFormat="1" ht="24" customHeight="1" x14ac:dyDescent="0.2">
      <c r="A47" s="75" t="s">
        <v>245</v>
      </c>
      <c r="B47" s="77" t="s">
        <v>292</v>
      </c>
      <c r="C47" s="75" t="s">
        <v>19</v>
      </c>
      <c r="D47" s="75" t="s">
        <v>293</v>
      </c>
      <c r="E47" s="156" t="s">
        <v>294</v>
      </c>
      <c r="F47" s="156"/>
      <c r="G47" s="76" t="s">
        <v>16</v>
      </c>
      <c r="H47" s="79">
        <v>5.0648999999999997</v>
      </c>
      <c r="I47" s="78">
        <v>13.62</v>
      </c>
      <c r="J47" s="78">
        <v>68.98</v>
      </c>
    </row>
    <row r="48" spans="1:10" s="50" customFormat="1" ht="36" customHeight="1" x14ac:dyDescent="0.2">
      <c r="A48" s="80" t="s">
        <v>220</v>
      </c>
      <c r="B48" s="82" t="s">
        <v>295</v>
      </c>
      <c r="C48" s="80" t="s">
        <v>19</v>
      </c>
      <c r="D48" s="80" t="s">
        <v>296</v>
      </c>
      <c r="E48" s="160" t="s">
        <v>228</v>
      </c>
      <c r="F48" s="160"/>
      <c r="G48" s="81" t="s">
        <v>102</v>
      </c>
      <c r="H48" s="84">
        <v>6.6199999999999995E-2</v>
      </c>
      <c r="I48" s="83">
        <v>14.45</v>
      </c>
      <c r="J48" s="83">
        <v>0.95</v>
      </c>
    </row>
    <row r="49" spans="1:10" s="50" customFormat="1" x14ac:dyDescent="0.2">
      <c r="A49" s="95"/>
      <c r="B49" s="95"/>
      <c r="C49" s="95"/>
      <c r="D49" s="95"/>
      <c r="E49" s="95" t="s">
        <v>237</v>
      </c>
      <c r="F49" s="96">
        <v>143.66</v>
      </c>
      <c r="G49" s="95" t="s">
        <v>238</v>
      </c>
      <c r="H49" s="96">
        <v>0</v>
      </c>
      <c r="I49" s="95" t="s">
        <v>239</v>
      </c>
      <c r="J49" s="96">
        <v>143.66</v>
      </c>
    </row>
    <row r="50" spans="1:10" s="50" customFormat="1" ht="14.25" customHeight="1" x14ac:dyDescent="0.2">
      <c r="A50" s="95"/>
      <c r="B50" s="95"/>
      <c r="C50" s="95"/>
      <c r="D50" s="95"/>
      <c r="E50" s="95" t="s">
        <v>240</v>
      </c>
      <c r="F50" s="96">
        <v>244.58</v>
      </c>
      <c r="G50" s="95"/>
      <c r="H50" s="161" t="s">
        <v>241</v>
      </c>
      <c r="I50" s="161"/>
      <c r="J50" s="96">
        <v>1037.1400000000001</v>
      </c>
    </row>
    <row r="51" spans="1:10" s="50" customFormat="1" ht="30" customHeight="1" thickBot="1" x14ac:dyDescent="0.25">
      <c r="A51" s="90"/>
      <c r="B51" s="90"/>
      <c r="C51" s="90"/>
      <c r="D51" s="90"/>
      <c r="E51" s="90"/>
      <c r="F51" s="90"/>
      <c r="G51" s="90" t="s">
        <v>242</v>
      </c>
      <c r="H51" s="92">
        <v>4</v>
      </c>
      <c r="I51" s="90" t="s">
        <v>243</v>
      </c>
      <c r="J51" s="91">
        <v>4148.5600000000004</v>
      </c>
    </row>
    <row r="52" spans="1:10" s="50" customFormat="1" ht="0.95" customHeight="1" thickTop="1" x14ac:dyDescent="0.2">
      <c r="A52" s="74"/>
      <c r="B52" s="74"/>
      <c r="C52" s="74"/>
      <c r="D52" s="74"/>
      <c r="E52" s="74"/>
      <c r="F52" s="74"/>
      <c r="G52" s="74"/>
      <c r="H52" s="74"/>
      <c r="I52" s="74"/>
      <c r="J52" s="74"/>
    </row>
    <row r="53" spans="1:10" s="50" customFormat="1" ht="24" customHeight="1" x14ac:dyDescent="0.2">
      <c r="A53" s="66" t="s">
        <v>21</v>
      </c>
      <c r="B53" s="66"/>
      <c r="C53" s="66"/>
      <c r="D53" s="66" t="s">
        <v>22</v>
      </c>
      <c r="E53" s="66"/>
      <c r="F53" s="157"/>
      <c r="G53" s="157"/>
      <c r="H53" s="67"/>
      <c r="I53" s="66"/>
      <c r="J53" s="68">
        <v>4380.3999999999996</v>
      </c>
    </row>
    <row r="54" spans="1:10" s="50" customFormat="1" ht="24" customHeight="1" x14ac:dyDescent="0.2">
      <c r="A54" s="66" t="s">
        <v>23</v>
      </c>
      <c r="B54" s="66"/>
      <c r="C54" s="66"/>
      <c r="D54" s="66" t="s">
        <v>24</v>
      </c>
      <c r="E54" s="66"/>
      <c r="F54" s="157"/>
      <c r="G54" s="157"/>
      <c r="H54" s="67"/>
      <c r="I54" s="66"/>
      <c r="J54" s="68">
        <v>3329.98</v>
      </c>
    </row>
    <row r="55" spans="1:10" s="50" customFormat="1" ht="18" customHeight="1" x14ac:dyDescent="0.2">
      <c r="A55" s="63"/>
      <c r="B55" s="65" t="s">
        <v>1</v>
      </c>
      <c r="C55" s="63" t="s">
        <v>2</v>
      </c>
      <c r="D55" s="63" t="s">
        <v>3</v>
      </c>
      <c r="E55" s="158" t="s">
        <v>218</v>
      </c>
      <c r="F55" s="158"/>
      <c r="G55" s="64" t="s">
        <v>4</v>
      </c>
      <c r="H55" s="65" t="s">
        <v>5</v>
      </c>
      <c r="I55" s="65" t="s">
        <v>6</v>
      </c>
      <c r="J55" s="65" t="s">
        <v>8</v>
      </c>
    </row>
    <row r="56" spans="1:10" s="50" customFormat="1" ht="60" customHeight="1" x14ac:dyDescent="0.2">
      <c r="A56" s="85" t="s">
        <v>220</v>
      </c>
      <c r="B56" s="87" t="s">
        <v>829</v>
      </c>
      <c r="C56" s="85" t="s">
        <v>109</v>
      </c>
      <c r="D56" s="85" t="s">
        <v>830</v>
      </c>
      <c r="E56" s="165" t="s">
        <v>320</v>
      </c>
      <c r="F56" s="165"/>
      <c r="G56" s="86" t="s">
        <v>102</v>
      </c>
      <c r="H56" s="89">
        <v>1</v>
      </c>
      <c r="I56" s="88">
        <v>585.63</v>
      </c>
      <c r="J56" s="88">
        <v>585.63</v>
      </c>
    </row>
    <row r="57" spans="1:10" s="50" customFormat="1" ht="60" customHeight="1" x14ac:dyDescent="0.2">
      <c r="A57" s="95"/>
      <c r="B57" s="95"/>
      <c r="C57" s="95"/>
      <c r="D57" s="95"/>
      <c r="E57" s="95" t="s">
        <v>237</v>
      </c>
      <c r="F57" s="96">
        <v>0</v>
      </c>
      <c r="G57" s="95" t="s">
        <v>238</v>
      </c>
      <c r="H57" s="96">
        <v>0</v>
      </c>
      <c r="I57" s="95" t="s">
        <v>239</v>
      </c>
      <c r="J57" s="96">
        <v>0</v>
      </c>
    </row>
    <row r="58" spans="1:10" s="50" customFormat="1" ht="60" customHeight="1" x14ac:dyDescent="0.2">
      <c r="A58" s="95"/>
      <c r="B58" s="95"/>
      <c r="C58" s="95"/>
      <c r="D58" s="95"/>
      <c r="E58" s="95" t="s">
        <v>240</v>
      </c>
      <c r="F58" s="96">
        <v>180.72</v>
      </c>
      <c r="G58" s="95"/>
      <c r="H58" s="161" t="s">
        <v>241</v>
      </c>
      <c r="I58" s="161"/>
      <c r="J58" s="96">
        <v>766.35</v>
      </c>
    </row>
    <row r="59" spans="1:10" s="50" customFormat="1" ht="60" customHeight="1" thickBot="1" x14ac:dyDescent="0.25">
      <c r="A59" s="90"/>
      <c r="B59" s="90"/>
      <c r="C59" s="90"/>
      <c r="D59" s="90"/>
      <c r="E59" s="90"/>
      <c r="F59" s="90"/>
      <c r="G59" s="90" t="s">
        <v>242</v>
      </c>
      <c r="H59" s="92">
        <v>1</v>
      </c>
      <c r="I59" s="90" t="s">
        <v>243</v>
      </c>
      <c r="J59" s="91">
        <v>766.35</v>
      </c>
    </row>
    <row r="60" spans="1:10" s="50" customFormat="1" ht="60" customHeight="1" thickTop="1" x14ac:dyDescent="0.2">
      <c r="A60" s="74"/>
      <c r="B60" s="74"/>
      <c r="C60" s="74"/>
      <c r="D60" s="74"/>
      <c r="E60" s="74"/>
      <c r="F60" s="74"/>
      <c r="G60" s="74"/>
      <c r="H60" s="74"/>
      <c r="I60" s="74"/>
      <c r="J60" s="74"/>
    </row>
    <row r="61" spans="1:10" s="50" customFormat="1" ht="60" customHeight="1" x14ac:dyDescent="0.2">
      <c r="A61" s="63" t="s">
        <v>29</v>
      </c>
      <c r="B61" s="65" t="s">
        <v>1</v>
      </c>
      <c r="C61" s="63" t="s">
        <v>2</v>
      </c>
      <c r="D61" s="63" t="s">
        <v>3</v>
      </c>
      <c r="E61" s="158" t="s">
        <v>218</v>
      </c>
      <c r="F61" s="158"/>
      <c r="G61" s="64" t="s">
        <v>4</v>
      </c>
      <c r="H61" s="65" t="s">
        <v>5</v>
      </c>
      <c r="I61" s="65" t="s">
        <v>6</v>
      </c>
      <c r="J61" s="65" t="s">
        <v>8</v>
      </c>
    </row>
    <row r="62" spans="1:10" s="50" customFormat="1" ht="24" customHeight="1" x14ac:dyDescent="0.2">
      <c r="A62" s="69" t="s">
        <v>219</v>
      </c>
      <c r="B62" s="71" t="s">
        <v>831</v>
      </c>
      <c r="C62" s="69" t="s">
        <v>19</v>
      </c>
      <c r="D62" s="69" t="s">
        <v>832</v>
      </c>
      <c r="E62" s="159" t="s">
        <v>833</v>
      </c>
      <c r="F62" s="159"/>
      <c r="G62" s="70" t="s">
        <v>48</v>
      </c>
      <c r="H62" s="73">
        <v>1</v>
      </c>
      <c r="I62" s="72">
        <v>4.99</v>
      </c>
      <c r="J62" s="72">
        <v>4.99</v>
      </c>
    </row>
    <row r="63" spans="1:10" s="50" customFormat="1" ht="25.5" x14ac:dyDescent="0.2">
      <c r="A63" s="75" t="s">
        <v>245</v>
      </c>
      <c r="B63" s="77" t="s">
        <v>431</v>
      </c>
      <c r="C63" s="75" t="s">
        <v>19</v>
      </c>
      <c r="D63" s="75" t="s">
        <v>432</v>
      </c>
      <c r="E63" s="156" t="s">
        <v>310</v>
      </c>
      <c r="F63" s="156"/>
      <c r="G63" s="76" t="s">
        <v>32</v>
      </c>
      <c r="H63" s="79">
        <v>0.18</v>
      </c>
      <c r="I63" s="78">
        <v>17.649999999999999</v>
      </c>
      <c r="J63" s="78">
        <v>3.17</v>
      </c>
    </row>
    <row r="64" spans="1:10" s="50" customFormat="1" ht="14.25" customHeight="1" x14ac:dyDescent="0.2">
      <c r="A64" s="75" t="s">
        <v>245</v>
      </c>
      <c r="B64" s="77" t="s">
        <v>429</v>
      </c>
      <c r="C64" s="75" t="s">
        <v>19</v>
      </c>
      <c r="D64" s="75" t="s">
        <v>430</v>
      </c>
      <c r="E64" s="156" t="s">
        <v>310</v>
      </c>
      <c r="F64" s="156"/>
      <c r="G64" s="76" t="s">
        <v>32</v>
      </c>
      <c r="H64" s="79">
        <v>0.08</v>
      </c>
      <c r="I64" s="78">
        <v>22.87</v>
      </c>
      <c r="J64" s="78">
        <v>1.82</v>
      </c>
    </row>
    <row r="65" spans="1:10" s="50" customFormat="1" ht="30" customHeight="1" x14ac:dyDescent="0.2">
      <c r="A65" s="95"/>
      <c r="B65" s="95"/>
      <c r="C65" s="95"/>
      <c r="D65" s="95"/>
      <c r="E65" s="95" t="s">
        <v>237</v>
      </c>
      <c r="F65" s="96">
        <v>3.68</v>
      </c>
      <c r="G65" s="95" t="s">
        <v>238</v>
      </c>
      <c r="H65" s="96">
        <v>0</v>
      </c>
      <c r="I65" s="95" t="s">
        <v>239</v>
      </c>
      <c r="J65" s="96">
        <v>3.68</v>
      </c>
    </row>
    <row r="66" spans="1:10" s="50" customFormat="1" ht="0.95" customHeight="1" x14ac:dyDescent="0.2">
      <c r="A66" s="95"/>
      <c r="B66" s="95"/>
      <c r="C66" s="95"/>
      <c r="D66" s="95"/>
      <c r="E66" s="95" t="s">
        <v>240</v>
      </c>
      <c r="F66" s="96">
        <v>1.53</v>
      </c>
      <c r="G66" s="95"/>
      <c r="H66" s="161" t="s">
        <v>241</v>
      </c>
      <c r="I66" s="161"/>
      <c r="J66" s="96">
        <v>6.52</v>
      </c>
    </row>
    <row r="67" spans="1:10" s="50" customFormat="1" ht="18" customHeight="1" thickBot="1" x14ac:dyDescent="0.25">
      <c r="A67" s="90"/>
      <c r="B67" s="90"/>
      <c r="C67" s="90"/>
      <c r="D67" s="90"/>
      <c r="E67" s="90"/>
      <c r="F67" s="90"/>
      <c r="G67" s="90" t="s">
        <v>242</v>
      </c>
      <c r="H67" s="92">
        <v>16</v>
      </c>
      <c r="I67" s="90" t="s">
        <v>243</v>
      </c>
      <c r="J67" s="91">
        <v>104.32</v>
      </c>
    </row>
    <row r="68" spans="1:10" s="50" customFormat="1" ht="60" customHeight="1" thickTop="1" x14ac:dyDescent="0.2">
      <c r="A68" s="74"/>
      <c r="B68" s="74"/>
      <c r="C68" s="74"/>
      <c r="D68" s="74"/>
      <c r="E68" s="74"/>
      <c r="F68" s="74"/>
      <c r="G68" s="74"/>
      <c r="H68" s="74"/>
      <c r="I68" s="74"/>
      <c r="J68" s="74"/>
    </row>
    <row r="69" spans="1:10" s="50" customFormat="1" ht="24" customHeight="1" x14ac:dyDescent="0.2">
      <c r="A69" s="63" t="s">
        <v>33</v>
      </c>
      <c r="B69" s="65" t="s">
        <v>1</v>
      </c>
      <c r="C69" s="63" t="s">
        <v>2</v>
      </c>
      <c r="D69" s="63" t="s">
        <v>3</v>
      </c>
      <c r="E69" s="158" t="s">
        <v>218</v>
      </c>
      <c r="F69" s="158"/>
      <c r="G69" s="64" t="s">
        <v>4</v>
      </c>
      <c r="H69" s="65" t="s">
        <v>5</v>
      </c>
      <c r="I69" s="65" t="s">
        <v>6</v>
      </c>
      <c r="J69" s="65" t="s">
        <v>8</v>
      </c>
    </row>
    <row r="70" spans="1:10" s="50" customFormat="1" ht="51" x14ac:dyDescent="0.2">
      <c r="A70" s="69" t="s">
        <v>219</v>
      </c>
      <c r="B70" s="71" t="s">
        <v>26</v>
      </c>
      <c r="C70" s="69" t="s">
        <v>19</v>
      </c>
      <c r="D70" s="69" t="s">
        <v>27</v>
      </c>
      <c r="E70" s="159" t="s">
        <v>297</v>
      </c>
      <c r="F70" s="159"/>
      <c r="G70" s="70" t="s">
        <v>28</v>
      </c>
      <c r="H70" s="73">
        <v>1</v>
      </c>
      <c r="I70" s="72">
        <v>181.07</v>
      </c>
      <c r="J70" s="72">
        <v>181.07</v>
      </c>
    </row>
    <row r="71" spans="1:10" s="50" customFormat="1" ht="14.25" customHeight="1" x14ac:dyDescent="0.2">
      <c r="A71" s="75" t="s">
        <v>245</v>
      </c>
      <c r="B71" s="77" t="s">
        <v>298</v>
      </c>
      <c r="C71" s="75" t="s">
        <v>19</v>
      </c>
      <c r="D71" s="75" t="s">
        <v>299</v>
      </c>
      <c r="E71" s="156" t="s">
        <v>297</v>
      </c>
      <c r="F71" s="156"/>
      <c r="G71" s="76" t="s">
        <v>32</v>
      </c>
      <c r="H71" s="79">
        <v>1</v>
      </c>
      <c r="I71" s="78">
        <v>2.69</v>
      </c>
      <c r="J71" s="78">
        <v>2.69</v>
      </c>
    </row>
    <row r="72" spans="1:10" s="50" customFormat="1" ht="30" customHeight="1" x14ac:dyDescent="0.2">
      <c r="A72" s="75" t="s">
        <v>245</v>
      </c>
      <c r="B72" s="77" t="s">
        <v>300</v>
      </c>
      <c r="C72" s="75" t="s">
        <v>19</v>
      </c>
      <c r="D72" s="75" t="s">
        <v>301</v>
      </c>
      <c r="E72" s="156" t="s">
        <v>297</v>
      </c>
      <c r="F72" s="156"/>
      <c r="G72" s="76" t="s">
        <v>32</v>
      </c>
      <c r="H72" s="79">
        <v>1</v>
      </c>
      <c r="I72" s="78">
        <v>24.09</v>
      </c>
      <c r="J72" s="78">
        <v>24.09</v>
      </c>
    </row>
    <row r="73" spans="1:10" s="50" customFormat="1" ht="0.95" customHeight="1" x14ac:dyDescent="0.2">
      <c r="A73" s="75" t="s">
        <v>245</v>
      </c>
      <c r="B73" s="77" t="s">
        <v>302</v>
      </c>
      <c r="C73" s="75" t="s">
        <v>19</v>
      </c>
      <c r="D73" s="75" t="s">
        <v>303</v>
      </c>
      <c r="E73" s="156" t="s">
        <v>297</v>
      </c>
      <c r="F73" s="156"/>
      <c r="G73" s="76" t="s">
        <v>32</v>
      </c>
      <c r="H73" s="79">
        <v>1</v>
      </c>
      <c r="I73" s="78">
        <v>12.85</v>
      </c>
      <c r="J73" s="78">
        <v>12.85</v>
      </c>
    </row>
    <row r="74" spans="1:10" s="50" customFormat="1" ht="18" customHeight="1" x14ac:dyDescent="0.2">
      <c r="A74" s="75" t="s">
        <v>245</v>
      </c>
      <c r="B74" s="77" t="s">
        <v>304</v>
      </c>
      <c r="C74" s="75" t="s">
        <v>19</v>
      </c>
      <c r="D74" s="75" t="s">
        <v>305</v>
      </c>
      <c r="E74" s="156" t="s">
        <v>297</v>
      </c>
      <c r="F74" s="156"/>
      <c r="G74" s="76" t="s">
        <v>32</v>
      </c>
      <c r="H74" s="79">
        <v>1</v>
      </c>
      <c r="I74" s="78">
        <v>1.04</v>
      </c>
      <c r="J74" s="78">
        <v>1.04</v>
      </c>
    </row>
    <row r="75" spans="1:10" s="50" customFormat="1" ht="24" customHeight="1" x14ac:dyDescent="0.2">
      <c r="A75" s="75" t="s">
        <v>245</v>
      </c>
      <c r="B75" s="77" t="s">
        <v>306</v>
      </c>
      <c r="C75" s="75" t="s">
        <v>19</v>
      </c>
      <c r="D75" s="75" t="s">
        <v>307</v>
      </c>
      <c r="E75" s="156" t="s">
        <v>297</v>
      </c>
      <c r="F75" s="156"/>
      <c r="G75" s="76" t="s">
        <v>32</v>
      </c>
      <c r="H75" s="79">
        <v>1</v>
      </c>
      <c r="I75" s="78">
        <v>118.67</v>
      </c>
      <c r="J75" s="78">
        <v>118.67</v>
      </c>
    </row>
    <row r="76" spans="1:10" s="50" customFormat="1" ht="24" customHeight="1" x14ac:dyDescent="0.2">
      <c r="A76" s="75" t="s">
        <v>245</v>
      </c>
      <c r="B76" s="77" t="s">
        <v>308</v>
      </c>
      <c r="C76" s="75" t="s">
        <v>19</v>
      </c>
      <c r="D76" s="75" t="s">
        <v>309</v>
      </c>
      <c r="E76" s="156" t="s">
        <v>310</v>
      </c>
      <c r="F76" s="156"/>
      <c r="G76" s="76" t="s">
        <v>32</v>
      </c>
      <c r="H76" s="79">
        <v>1</v>
      </c>
      <c r="I76" s="78">
        <v>21.73</v>
      </c>
      <c r="J76" s="78">
        <v>21.73</v>
      </c>
    </row>
    <row r="77" spans="1:10" s="50" customFormat="1" ht="24" customHeight="1" x14ac:dyDescent="0.2">
      <c r="A77" s="95"/>
      <c r="B77" s="95"/>
      <c r="C77" s="95"/>
      <c r="D77" s="95"/>
      <c r="E77" s="95" t="s">
        <v>237</v>
      </c>
      <c r="F77" s="96">
        <v>17.13</v>
      </c>
      <c r="G77" s="95" t="s">
        <v>238</v>
      </c>
      <c r="H77" s="96">
        <v>0</v>
      </c>
      <c r="I77" s="95" t="s">
        <v>239</v>
      </c>
      <c r="J77" s="96">
        <v>17.13</v>
      </c>
    </row>
    <row r="78" spans="1:10" s="50" customFormat="1" ht="24" customHeight="1" x14ac:dyDescent="0.2">
      <c r="A78" s="95"/>
      <c r="B78" s="95"/>
      <c r="C78" s="95"/>
      <c r="D78" s="95"/>
      <c r="E78" s="95" t="s">
        <v>240</v>
      </c>
      <c r="F78" s="96">
        <v>55.87</v>
      </c>
      <c r="G78" s="95"/>
      <c r="H78" s="161" t="s">
        <v>241</v>
      </c>
      <c r="I78" s="161"/>
      <c r="J78" s="96">
        <v>236.94</v>
      </c>
    </row>
    <row r="79" spans="1:10" s="50" customFormat="1" ht="24" customHeight="1" thickBot="1" x14ac:dyDescent="0.25">
      <c r="A79" s="90"/>
      <c r="B79" s="90"/>
      <c r="C79" s="90"/>
      <c r="D79" s="90"/>
      <c r="E79" s="90"/>
      <c r="F79" s="90"/>
      <c r="G79" s="90" t="s">
        <v>242</v>
      </c>
      <c r="H79" s="92">
        <v>7</v>
      </c>
      <c r="I79" s="90" t="s">
        <v>243</v>
      </c>
      <c r="J79" s="91">
        <v>1658.58</v>
      </c>
    </row>
    <row r="80" spans="1:10" s="50" customFormat="1" ht="24" customHeight="1" thickTop="1" x14ac:dyDescent="0.2">
      <c r="A80" s="74"/>
      <c r="B80" s="74"/>
      <c r="C80" s="74"/>
      <c r="D80" s="74"/>
      <c r="E80" s="74"/>
      <c r="F80" s="74"/>
      <c r="G80" s="74"/>
      <c r="H80" s="74"/>
      <c r="I80" s="74"/>
      <c r="J80" s="74"/>
    </row>
    <row r="81" spans="1:10" s="50" customFormat="1" ht="24" customHeight="1" x14ac:dyDescent="0.2">
      <c r="A81" s="63" t="s">
        <v>34</v>
      </c>
      <c r="B81" s="65" t="s">
        <v>1</v>
      </c>
      <c r="C81" s="63" t="s">
        <v>2</v>
      </c>
      <c r="D81" s="63" t="s">
        <v>3</v>
      </c>
      <c r="E81" s="158" t="s">
        <v>218</v>
      </c>
      <c r="F81" s="158"/>
      <c r="G81" s="64" t="s">
        <v>4</v>
      </c>
      <c r="H81" s="65" t="s">
        <v>5</v>
      </c>
      <c r="I81" s="65" t="s">
        <v>6</v>
      </c>
      <c r="J81" s="65" t="s">
        <v>8</v>
      </c>
    </row>
    <row r="82" spans="1:10" s="50" customFormat="1" ht="24" customHeight="1" x14ac:dyDescent="0.2">
      <c r="A82" s="69" t="s">
        <v>219</v>
      </c>
      <c r="B82" s="71" t="s">
        <v>30</v>
      </c>
      <c r="C82" s="69" t="s">
        <v>19</v>
      </c>
      <c r="D82" s="69" t="s">
        <v>31</v>
      </c>
      <c r="E82" s="159" t="s">
        <v>297</v>
      </c>
      <c r="F82" s="159"/>
      <c r="G82" s="70" t="s">
        <v>32</v>
      </c>
      <c r="H82" s="73">
        <v>1</v>
      </c>
      <c r="I82" s="72">
        <v>87.42</v>
      </c>
      <c r="J82" s="72">
        <v>87.42</v>
      </c>
    </row>
    <row r="83" spans="1:10" s="50" customFormat="1" ht="24" customHeight="1" x14ac:dyDescent="0.2">
      <c r="A83" s="80" t="s">
        <v>220</v>
      </c>
      <c r="B83" s="82" t="s">
        <v>311</v>
      </c>
      <c r="C83" s="80" t="s">
        <v>19</v>
      </c>
      <c r="D83" s="80" t="s">
        <v>312</v>
      </c>
      <c r="E83" s="160" t="s">
        <v>228</v>
      </c>
      <c r="F83" s="160"/>
      <c r="G83" s="81" t="s">
        <v>164</v>
      </c>
      <c r="H83" s="84">
        <v>19.47</v>
      </c>
      <c r="I83" s="83">
        <v>4.49</v>
      </c>
      <c r="J83" s="83">
        <v>87.42</v>
      </c>
    </row>
    <row r="84" spans="1:10" s="50" customFormat="1" x14ac:dyDescent="0.2">
      <c r="A84" s="95"/>
      <c r="B84" s="95"/>
      <c r="C84" s="95"/>
      <c r="D84" s="95"/>
      <c r="E84" s="95" t="s">
        <v>237</v>
      </c>
      <c r="F84" s="96">
        <v>0</v>
      </c>
      <c r="G84" s="95" t="s">
        <v>238</v>
      </c>
      <c r="H84" s="96">
        <v>0</v>
      </c>
      <c r="I84" s="95" t="s">
        <v>239</v>
      </c>
      <c r="J84" s="96">
        <v>0</v>
      </c>
    </row>
    <row r="85" spans="1:10" s="50" customFormat="1" ht="14.25" customHeight="1" x14ac:dyDescent="0.2">
      <c r="A85" s="95"/>
      <c r="B85" s="95"/>
      <c r="C85" s="95"/>
      <c r="D85" s="95"/>
      <c r="E85" s="95" t="s">
        <v>240</v>
      </c>
      <c r="F85" s="96">
        <v>26.97</v>
      </c>
      <c r="G85" s="95"/>
      <c r="H85" s="161" t="s">
        <v>241</v>
      </c>
      <c r="I85" s="161"/>
      <c r="J85" s="96">
        <v>114.39</v>
      </c>
    </row>
    <row r="86" spans="1:10" s="50" customFormat="1" ht="30" customHeight="1" thickBot="1" x14ac:dyDescent="0.25">
      <c r="A86" s="90"/>
      <c r="B86" s="90"/>
      <c r="C86" s="90"/>
      <c r="D86" s="90"/>
      <c r="E86" s="90"/>
      <c r="F86" s="90"/>
      <c r="G86" s="90" t="s">
        <v>242</v>
      </c>
      <c r="H86" s="92">
        <v>7</v>
      </c>
      <c r="I86" s="90" t="s">
        <v>243</v>
      </c>
      <c r="J86" s="91">
        <v>800.73</v>
      </c>
    </row>
    <row r="87" spans="1:10" s="50" customFormat="1" ht="0.95" customHeight="1" thickTop="1" x14ac:dyDescent="0.2">
      <c r="A87" s="74"/>
      <c r="B87" s="74"/>
      <c r="C87" s="74"/>
      <c r="D87" s="74"/>
      <c r="E87" s="74"/>
      <c r="F87" s="74"/>
      <c r="G87" s="74"/>
      <c r="H87" s="74"/>
      <c r="I87" s="74"/>
      <c r="J87" s="74"/>
    </row>
    <row r="88" spans="1:10" s="50" customFormat="1" ht="18" customHeight="1" x14ac:dyDescent="0.2">
      <c r="A88" s="66" t="s">
        <v>834</v>
      </c>
      <c r="B88" s="66"/>
      <c r="C88" s="66"/>
      <c r="D88" s="66" t="s">
        <v>835</v>
      </c>
      <c r="E88" s="66"/>
      <c r="F88" s="157"/>
      <c r="G88" s="157"/>
      <c r="H88" s="67"/>
      <c r="I88" s="66"/>
      <c r="J88" s="68">
        <v>1050.42</v>
      </c>
    </row>
    <row r="89" spans="1:10" s="50" customFormat="1" ht="24" customHeight="1" x14ac:dyDescent="0.2">
      <c r="A89" s="63" t="s">
        <v>836</v>
      </c>
      <c r="B89" s="65" t="s">
        <v>1</v>
      </c>
      <c r="C89" s="63" t="s">
        <v>2</v>
      </c>
      <c r="D89" s="63" t="s">
        <v>3</v>
      </c>
      <c r="E89" s="158" t="s">
        <v>218</v>
      </c>
      <c r="F89" s="158"/>
      <c r="G89" s="64" t="s">
        <v>4</v>
      </c>
      <c r="H89" s="65" t="s">
        <v>5</v>
      </c>
      <c r="I89" s="65" t="s">
        <v>6</v>
      </c>
      <c r="J89" s="65" t="s">
        <v>8</v>
      </c>
    </row>
    <row r="90" spans="1:10" s="50" customFormat="1" ht="24" customHeight="1" x14ac:dyDescent="0.2">
      <c r="A90" s="69" t="s">
        <v>219</v>
      </c>
      <c r="B90" s="71" t="s">
        <v>837</v>
      </c>
      <c r="C90" s="69" t="s">
        <v>14</v>
      </c>
      <c r="D90" s="69" t="s">
        <v>838</v>
      </c>
      <c r="E90" s="159">
        <v>3.01</v>
      </c>
      <c r="F90" s="159"/>
      <c r="G90" s="70" t="s">
        <v>52</v>
      </c>
      <c r="H90" s="73">
        <v>1</v>
      </c>
      <c r="I90" s="72">
        <v>290.66000000000003</v>
      </c>
      <c r="J90" s="72">
        <v>290.66000000000003</v>
      </c>
    </row>
    <row r="91" spans="1:10" s="50" customFormat="1" ht="24" customHeight="1" x14ac:dyDescent="0.2">
      <c r="A91" s="80" t="s">
        <v>220</v>
      </c>
      <c r="B91" s="82" t="s">
        <v>340</v>
      </c>
      <c r="C91" s="80" t="s">
        <v>14</v>
      </c>
      <c r="D91" s="80" t="s">
        <v>341</v>
      </c>
      <c r="E91" s="160" t="s">
        <v>223</v>
      </c>
      <c r="F91" s="160"/>
      <c r="G91" s="81" t="s">
        <v>32</v>
      </c>
      <c r="H91" s="84">
        <v>20</v>
      </c>
      <c r="I91" s="83">
        <v>14.533200000000001</v>
      </c>
      <c r="J91" s="83">
        <v>290.66000000000003</v>
      </c>
    </row>
    <row r="92" spans="1:10" s="50" customFormat="1" ht="24" customHeight="1" x14ac:dyDescent="0.2">
      <c r="A92" s="95"/>
      <c r="B92" s="95"/>
      <c r="C92" s="95"/>
      <c r="D92" s="95"/>
      <c r="E92" s="95" t="s">
        <v>237</v>
      </c>
      <c r="F92" s="96">
        <v>290.66000000000003</v>
      </c>
      <c r="G92" s="95" t="s">
        <v>238</v>
      </c>
      <c r="H92" s="96">
        <v>0</v>
      </c>
      <c r="I92" s="95" t="s">
        <v>239</v>
      </c>
      <c r="J92" s="96">
        <v>290.66000000000003</v>
      </c>
    </row>
    <row r="93" spans="1:10" s="50" customFormat="1" ht="24" customHeight="1" x14ac:dyDescent="0.2">
      <c r="A93" s="95"/>
      <c r="B93" s="95"/>
      <c r="C93" s="95"/>
      <c r="D93" s="95"/>
      <c r="E93" s="95" t="s">
        <v>240</v>
      </c>
      <c r="F93" s="96">
        <v>89.69</v>
      </c>
      <c r="G93" s="95"/>
      <c r="H93" s="161" t="s">
        <v>241</v>
      </c>
      <c r="I93" s="161"/>
      <c r="J93" s="96">
        <v>380.35</v>
      </c>
    </row>
    <row r="94" spans="1:10" s="50" customFormat="1" ht="24" customHeight="1" thickBot="1" x14ac:dyDescent="0.25">
      <c r="A94" s="90"/>
      <c r="B94" s="90"/>
      <c r="C94" s="90"/>
      <c r="D94" s="90"/>
      <c r="E94" s="90"/>
      <c r="F94" s="90"/>
      <c r="G94" s="90" t="s">
        <v>242</v>
      </c>
      <c r="H94" s="92">
        <v>2.13</v>
      </c>
      <c r="I94" s="90" t="s">
        <v>243</v>
      </c>
      <c r="J94" s="91">
        <v>810.14</v>
      </c>
    </row>
    <row r="95" spans="1:10" s="50" customFormat="1" ht="24" customHeight="1" thickTop="1" x14ac:dyDescent="0.2">
      <c r="A95" s="74"/>
      <c r="B95" s="74"/>
      <c r="C95" s="74"/>
      <c r="D95" s="74"/>
      <c r="E95" s="74"/>
      <c r="F95" s="74"/>
      <c r="G95" s="74"/>
      <c r="H95" s="74"/>
      <c r="I95" s="74"/>
      <c r="J95" s="74"/>
    </row>
    <row r="96" spans="1:10" s="50" customFormat="1" ht="24" customHeight="1" x14ac:dyDescent="0.2">
      <c r="A96" s="63" t="s">
        <v>839</v>
      </c>
      <c r="B96" s="65" t="s">
        <v>1</v>
      </c>
      <c r="C96" s="63" t="s">
        <v>2</v>
      </c>
      <c r="D96" s="63" t="s">
        <v>3</v>
      </c>
      <c r="E96" s="158" t="s">
        <v>218</v>
      </c>
      <c r="F96" s="158"/>
      <c r="G96" s="64" t="s">
        <v>4</v>
      </c>
      <c r="H96" s="65" t="s">
        <v>5</v>
      </c>
      <c r="I96" s="65" t="s">
        <v>6</v>
      </c>
      <c r="J96" s="65" t="s">
        <v>8</v>
      </c>
    </row>
    <row r="97" spans="1:10" s="50" customFormat="1" ht="24" customHeight="1" x14ac:dyDescent="0.2">
      <c r="A97" s="69" t="s">
        <v>219</v>
      </c>
      <c r="B97" s="71" t="s">
        <v>840</v>
      </c>
      <c r="C97" s="69" t="s">
        <v>14</v>
      </c>
      <c r="D97" s="69" t="s">
        <v>841</v>
      </c>
      <c r="E97" s="159">
        <v>5.07</v>
      </c>
      <c r="F97" s="159"/>
      <c r="G97" s="70" t="s">
        <v>52</v>
      </c>
      <c r="H97" s="73">
        <v>1</v>
      </c>
      <c r="I97" s="72">
        <v>86.21</v>
      </c>
      <c r="J97" s="72">
        <v>86.21</v>
      </c>
    </row>
    <row r="98" spans="1:10" s="50" customFormat="1" ht="38.25" x14ac:dyDescent="0.2">
      <c r="A98" s="80" t="s">
        <v>220</v>
      </c>
      <c r="B98" s="82" t="s">
        <v>340</v>
      </c>
      <c r="C98" s="80" t="s">
        <v>14</v>
      </c>
      <c r="D98" s="80" t="s">
        <v>341</v>
      </c>
      <c r="E98" s="160" t="s">
        <v>223</v>
      </c>
      <c r="F98" s="160"/>
      <c r="G98" s="81" t="s">
        <v>32</v>
      </c>
      <c r="H98" s="84">
        <v>0.6</v>
      </c>
      <c r="I98" s="83">
        <v>14.533200000000001</v>
      </c>
      <c r="J98" s="83">
        <v>8.7100000000000009</v>
      </c>
    </row>
    <row r="99" spans="1:10" s="50" customFormat="1" ht="14.25" customHeight="1" x14ac:dyDescent="0.2">
      <c r="A99" s="80" t="s">
        <v>220</v>
      </c>
      <c r="B99" s="82" t="s">
        <v>842</v>
      </c>
      <c r="C99" s="80" t="s">
        <v>14</v>
      </c>
      <c r="D99" s="80" t="s">
        <v>843</v>
      </c>
      <c r="E99" s="160" t="s">
        <v>228</v>
      </c>
      <c r="F99" s="160"/>
      <c r="G99" s="81" t="s">
        <v>52</v>
      </c>
      <c r="H99" s="84">
        <v>1</v>
      </c>
      <c r="I99" s="83">
        <v>77.5</v>
      </c>
      <c r="J99" s="83">
        <v>77.5</v>
      </c>
    </row>
    <row r="100" spans="1:10" s="50" customFormat="1" ht="30" customHeight="1" x14ac:dyDescent="0.2">
      <c r="A100" s="95"/>
      <c r="B100" s="95"/>
      <c r="C100" s="95"/>
      <c r="D100" s="95"/>
      <c r="E100" s="95" t="s">
        <v>237</v>
      </c>
      <c r="F100" s="96">
        <v>8.7100000000000009</v>
      </c>
      <c r="G100" s="95" t="s">
        <v>238</v>
      </c>
      <c r="H100" s="96">
        <v>0</v>
      </c>
      <c r="I100" s="95" t="s">
        <v>239</v>
      </c>
      <c r="J100" s="96">
        <v>8.7100000000000009</v>
      </c>
    </row>
    <row r="101" spans="1:10" s="50" customFormat="1" ht="0.95" customHeight="1" x14ac:dyDescent="0.2">
      <c r="A101" s="95"/>
      <c r="B101" s="95"/>
      <c r="C101" s="95"/>
      <c r="D101" s="95"/>
      <c r="E101" s="95" t="s">
        <v>240</v>
      </c>
      <c r="F101" s="96">
        <v>26.6</v>
      </c>
      <c r="G101" s="95"/>
      <c r="H101" s="161" t="s">
        <v>241</v>
      </c>
      <c r="I101" s="161"/>
      <c r="J101" s="96">
        <v>112.81</v>
      </c>
    </row>
    <row r="102" spans="1:10" s="50" customFormat="1" ht="18" customHeight="1" thickBot="1" x14ac:dyDescent="0.25">
      <c r="A102" s="90"/>
      <c r="B102" s="90"/>
      <c r="C102" s="90"/>
      <c r="D102" s="90"/>
      <c r="E102" s="90"/>
      <c r="F102" s="90"/>
      <c r="G102" s="90" t="s">
        <v>242</v>
      </c>
      <c r="H102" s="92">
        <v>2.13</v>
      </c>
      <c r="I102" s="90" t="s">
        <v>243</v>
      </c>
      <c r="J102" s="91">
        <v>240.28</v>
      </c>
    </row>
    <row r="103" spans="1:10" s="50" customFormat="1" ht="24" customHeight="1" thickTop="1" x14ac:dyDescent="0.2">
      <c r="A103" s="74"/>
      <c r="B103" s="74"/>
      <c r="C103" s="74"/>
      <c r="D103" s="74"/>
      <c r="E103" s="74"/>
      <c r="F103" s="74"/>
      <c r="G103" s="74"/>
      <c r="H103" s="74"/>
      <c r="I103" s="74"/>
      <c r="J103" s="74"/>
    </row>
    <row r="104" spans="1:10" s="50" customFormat="1" ht="24" customHeight="1" x14ac:dyDescent="0.2">
      <c r="A104" s="66" t="s">
        <v>37</v>
      </c>
      <c r="B104" s="66"/>
      <c r="C104" s="66"/>
      <c r="D104" s="66" t="s">
        <v>38</v>
      </c>
      <c r="E104" s="66"/>
      <c r="F104" s="157"/>
      <c r="G104" s="157"/>
      <c r="H104" s="67"/>
      <c r="I104" s="66"/>
      <c r="J104" s="68">
        <v>18788.36</v>
      </c>
    </row>
    <row r="105" spans="1:10" s="50" customFormat="1" ht="24" customHeight="1" x14ac:dyDescent="0.2">
      <c r="A105" s="66" t="s">
        <v>39</v>
      </c>
      <c r="B105" s="66"/>
      <c r="C105" s="66"/>
      <c r="D105" s="66" t="s">
        <v>40</v>
      </c>
      <c r="E105" s="66"/>
      <c r="F105" s="157"/>
      <c r="G105" s="157"/>
      <c r="H105" s="67"/>
      <c r="I105" s="66"/>
      <c r="J105" s="68">
        <v>17698.75</v>
      </c>
    </row>
    <row r="106" spans="1:10" s="50" customFormat="1" ht="24" customHeight="1" x14ac:dyDescent="0.2">
      <c r="A106" s="63" t="s">
        <v>41</v>
      </c>
      <c r="B106" s="65" t="s">
        <v>1</v>
      </c>
      <c r="C106" s="63" t="s">
        <v>2</v>
      </c>
      <c r="D106" s="63" t="s">
        <v>3</v>
      </c>
      <c r="E106" s="158" t="s">
        <v>218</v>
      </c>
      <c r="F106" s="158"/>
      <c r="G106" s="64" t="s">
        <v>4</v>
      </c>
      <c r="H106" s="65" t="s">
        <v>5</v>
      </c>
      <c r="I106" s="65" t="s">
        <v>6</v>
      </c>
      <c r="J106" s="65" t="s">
        <v>8</v>
      </c>
    </row>
    <row r="107" spans="1:10" s="50" customFormat="1" ht="24" customHeight="1" x14ac:dyDescent="0.2">
      <c r="A107" s="69" t="s">
        <v>219</v>
      </c>
      <c r="B107" s="71" t="s">
        <v>42</v>
      </c>
      <c r="C107" s="69" t="s">
        <v>14</v>
      </c>
      <c r="D107" s="69" t="s">
        <v>43</v>
      </c>
      <c r="E107" s="159">
        <v>12.05</v>
      </c>
      <c r="F107" s="159"/>
      <c r="G107" s="70" t="s">
        <v>44</v>
      </c>
      <c r="H107" s="73">
        <v>1</v>
      </c>
      <c r="I107" s="72">
        <v>1588.17</v>
      </c>
      <c r="J107" s="72">
        <v>1588.17</v>
      </c>
    </row>
    <row r="108" spans="1:10" s="50" customFormat="1" ht="24" customHeight="1" x14ac:dyDescent="0.2">
      <c r="A108" s="80" t="s">
        <v>220</v>
      </c>
      <c r="B108" s="82" t="s">
        <v>333</v>
      </c>
      <c r="C108" s="80" t="s">
        <v>14</v>
      </c>
      <c r="D108" s="80" t="s">
        <v>43</v>
      </c>
      <c r="E108" s="160" t="s">
        <v>228</v>
      </c>
      <c r="F108" s="160"/>
      <c r="G108" s="81" t="s">
        <v>44</v>
      </c>
      <c r="H108" s="84">
        <v>1</v>
      </c>
      <c r="I108" s="83">
        <v>1588.17</v>
      </c>
      <c r="J108" s="83">
        <v>1588.17</v>
      </c>
    </row>
    <row r="109" spans="1:10" s="50" customFormat="1" ht="24" customHeight="1" x14ac:dyDescent="0.2">
      <c r="A109" s="95"/>
      <c r="B109" s="95"/>
      <c r="C109" s="95"/>
      <c r="D109" s="95"/>
      <c r="E109" s="95" t="s">
        <v>237</v>
      </c>
      <c r="F109" s="96">
        <v>0</v>
      </c>
      <c r="G109" s="95" t="s">
        <v>238</v>
      </c>
      <c r="H109" s="96">
        <v>0</v>
      </c>
      <c r="I109" s="95" t="s">
        <v>239</v>
      </c>
      <c r="J109" s="96">
        <v>0</v>
      </c>
    </row>
    <row r="110" spans="1:10" s="50" customFormat="1" ht="24" customHeight="1" x14ac:dyDescent="0.2">
      <c r="A110" s="95"/>
      <c r="B110" s="95"/>
      <c r="C110" s="95"/>
      <c r="D110" s="95"/>
      <c r="E110" s="95" t="s">
        <v>240</v>
      </c>
      <c r="F110" s="96">
        <v>490.1</v>
      </c>
      <c r="G110" s="95"/>
      <c r="H110" s="161" t="s">
        <v>241</v>
      </c>
      <c r="I110" s="161"/>
      <c r="J110" s="96">
        <v>2078.27</v>
      </c>
    </row>
    <row r="111" spans="1:10" s="50" customFormat="1" ht="24" customHeight="1" thickBot="1" x14ac:dyDescent="0.25">
      <c r="A111" s="90"/>
      <c r="B111" s="90"/>
      <c r="C111" s="90"/>
      <c r="D111" s="90"/>
      <c r="E111" s="90"/>
      <c r="F111" s="90"/>
      <c r="G111" s="90" t="s">
        <v>242</v>
      </c>
      <c r="H111" s="92">
        <v>1</v>
      </c>
      <c r="I111" s="90" t="s">
        <v>243</v>
      </c>
      <c r="J111" s="91">
        <v>2078.27</v>
      </c>
    </row>
    <row r="112" spans="1:10" s="50" customFormat="1" ht="15" thickTop="1" x14ac:dyDescent="0.2">
      <c r="A112" s="74"/>
      <c r="B112" s="74"/>
      <c r="C112" s="74"/>
      <c r="D112" s="74"/>
      <c r="E112" s="74"/>
      <c r="F112" s="74"/>
      <c r="G112" s="74"/>
      <c r="H112" s="74"/>
      <c r="I112" s="74"/>
      <c r="J112" s="74"/>
    </row>
    <row r="113" spans="1:10" s="50" customFormat="1" ht="14.25" customHeight="1" x14ac:dyDescent="0.2">
      <c r="A113" s="63" t="s">
        <v>45</v>
      </c>
      <c r="B113" s="65" t="s">
        <v>1</v>
      </c>
      <c r="C113" s="63" t="s">
        <v>2</v>
      </c>
      <c r="D113" s="63" t="s">
        <v>3</v>
      </c>
      <c r="E113" s="158" t="s">
        <v>218</v>
      </c>
      <c r="F113" s="158"/>
      <c r="G113" s="64" t="s">
        <v>4</v>
      </c>
      <c r="H113" s="65" t="s">
        <v>5</v>
      </c>
      <c r="I113" s="65" t="s">
        <v>6</v>
      </c>
      <c r="J113" s="65" t="s">
        <v>8</v>
      </c>
    </row>
    <row r="114" spans="1:10" s="50" customFormat="1" ht="30" customHeight="1" x14ac:dyDescent="0.2">
      <c r="A114" s="69" t="s">
        <v>219</v>
      </c>
      <c r="B114" s="71" t="s">
        <v>46</v>
      </c>
      <c r="C114" s="69" t="s">
        <v>14</v>
      </c>
      <c r="D114" s="69" t="s">
        <v>47</v>
      </c>
      <c r="E114" s="159">
        <v>12.05</v>
      </c>
      <c r="F114" s="159"/>
      <c r="G114" s="70" t="s">
        <v>48</v>
      </c>
      <c r="H114" s="73">
        <v>1</v>
      </c>
      <c r="I114" s="72">
        <v>57.3</v>
      </c>
      <c r="J114" s="72">
        <v>57.3</v>
      </c>
    </row>
    <row r="115" spans="1:10" s="50" customFormat="1" ht="0.95" customHeight="1" x14ac:dyDescent="0.2">
      <c r="A115" s="80" t="s">
        <v>220</v>
      </c>
      <c r="B115" s="82" t="s">
        <v>338</v>
      </c>
      <c r="C115" s="80" t="s">
        <v>14</v>
      </c>
      <c r="D115" s="80" t="s">
        <v>339</v>
      </c>
      <c r="E115" s="160" t="s">
        <v>223</v>
      </c>
      <c r="F115" s="160"/>
      <c r="G115" s="81" t="s">
        <v>32</v>
      </c>
      <c r="H115" s="84">
        <v>0.14130000000000001</v>
      </c>
      <c r="I115" s="83">
        <v>17.6616</v>
      </c>
      <c r="J115" s="83">
        <v>2.4900000000000002</v>
      </c>
    </row>
    <row r="116" spans="1:10" s="50" customFormat="1" ht="24" customHeight="1" x14ac:dyDescent="0.2">
      <c r="A116" s="80" t="s">
        <v>220</v>
      </c>
      <c r="B116" s="82" t="s">
        <v>336</v>
      </c>
      <c r="C116" s="80" t="s">
        <v>14</v>
      </c>
      <c r="D116" s="80" t="s">
        <v>337</v>
      </c>
      <c r="E116" s="160" t="s">
        <v>223</v>
      </c>
      <c r="F116" s="160"/>
      <c r="G116" s="81" t="s">
        <v>32</v>
      </c>
      <c r="H116" s="84">
        <v>0.03</v>
      </c>
      <c r="I116" s="83">
        <v>14.533200000000001</v>
      </c>
      <c r="J116" s="83">
        <v>0.43</v>
      </c>
    </row>
    <row r="117" spans="1:10" s="50" customFormat="1" ht="24" customHeight="1" x14ac:dyDescent="0.2">
      <c r="A117" s="80" t="s">
        <v>220</v>
      </c>
      <c r="B117" s="82" t="s">
        <v>334</v>
      </c>
      <c r="C117" s="80" t="s">
        <v>14</v>
      </c>
      <c r="D117" s="80" t="s">
        <v>335</v>
      </c>
      <c r="E117" s="160" t="s">
        <v>223</v>
      </c>
      <c r="F117" s="160"/>
      <c r="G117" s="81" t="s">
        <v>32</v>
      </c>
      <c r="H117" s="84">
        <v>1.4999999999999999E-2</v>
      </c>
      <c r="I117" s="83">
        <v>17.6616</v>
      </c>
      <c r="J117" s="83">
        <v>0.26</v>
      </c>
    </row>
    <row r="118" spans="1:10" s="50" customFormat="1" ht="18" customHeight="1" x14ac:dyDescent="0.2">
      <c r="A118" s="80" t="s">
        <v>220</v>
      </c>
      <c r="B118" s="82" t="s">
        <v>340</v>
      </c>
      <c r="C118" s="80" t="s">
        <v>14</v>
      </c>
      <c r="D118" s="80" t="s">
        <v>341</v>
      </c>
      <c r="E118" s="160" t="s">
        <v>223</v>
      </c>
      <c r="F118" s="160"/>
      <c r="G118" s="81" t="s">
        <v>32</v>
      </c>
      <c r="H118" s="84">
        <v>0.8478</v>
      </c>
      <c r="I118" s="83">
        <v>14.533200000000001</v>
      </c>
      <c r="J118" s="83">
        <v>12.32</v>
      </c>
    </row>
    <row r="119" spans="1:10" s="50" customFormat="1" ht="24" customHeight="1" x14ac:dyDescent="0.2">
      <c r="A119" s="80" t="s">
        <v>220</v>
      </c>
      <c r="B119" s="82" t="s">
        <v>342</v>
      </c>
      <c r="C119" s="80" t="s">
        <v>14</v>
      </c>
      <c r="D119" s="80" t="s">
        <v>47</v>
      </c>
      <c r="E119" s="160" t="s">
        <v>228</v>
      </c>
      <c r="F119" s="160"/>
      <c r="G119" s="81" t="s">
        <v>48</v>
      </c>
      <c r="H119" s="84">
        <v>1</v>
      </c>
      <c r="I119" s="83">
        <v>14.43</v>
      </c>
      <c r="J119" s="83">
        <v>14.43</v>
      </c>
    </row>
    <row r="120" spans="1:10" s="50" customFormat="1" ht="24" customHeight="1" x14ac:dyDescent="0.2">
      <c r="A120" s="80" t="s">
        <v>220</v>
      </c>
      <c r="B120" s="82" t="s">
        <v>347</v>
      </c>
      <c r="C120" s="80" t="s">
        <v>14</v>
      </c>
      <c r="D120" s="80" t="s">
        <v>348</v>
      </c>
      <c r="E120" s="160" t="s">
        <v>228</v>
      </c>
      <c r="F120" s="160"/>
      <c r="G120" s="81" t="s">
        <v>52</v>
      </c>
      <c r="H120" s="84">
        <v>7.0699999999999999E-2</v>
      </c>
      <c r="I120" s="83">
        <v>313.95999999999998</v>
      </c>
      <c r="J120" s="83">
        <v>22.19</v>
      </c>
    </row>
    <row r="121" spans="1:10" s="50" customFormat="1" ht="38.25" x14ac:dyDescent="0.2">
      <c r="A121" s="80" t="s">
        <v>220</v>
      </c>
      <c r="B121" s="82" t="s">
        <v>345</v>
      </c>
      <c r="C121" s="80" t="s">
        <v>14</v>
      </c>
      <c r="D121" s="80" t="s">
        <v>346</v>
      </c>
      <c r="E121" s="160" t="s">
        <v>228</v>
      </c>
      <c r="F121" s="160"/>
      <c r="G121" s="81" t="s">
        <v>59</v>
      </c>
      <c r="H121" s="84">
        <v>6.4699999999999994E-2</v>
      </c>
      <c r="I121" s="83">
        <v>10.63</v>
      </c>
      <c r="J121" s="83">
        <v>0.68</v>
      </c>
    </row>
    <row r="122" spans="1:10" s="50" customFormat="1" ht="14.25" customHeight="1" x14ac:dyDescent="0.2">
      <c r="A122" s="80" t="s">
        <v>220</v>
      </c>
      <c r="B122" s="82" t="s">
        <v>349</v>
      </c>
      <c r="C122" s="80" t="s">
        <v>14</v>
      </c>
      <c r="D122" s="80" t="s">
        <v>350</v>
      </c>
      <c r="E122" s="160" t="s">
        <v>228</v>
      </c>
      <c r="F122" s="160"/>
      <c r="G122" s="81" t="s">
        <v>59</v>
      </c>
      <c r="H122" s="84">
        <v>0.1124</v>
      </c>
      <c r="I122" s="83">
        <v>14.47</v>
      </c>
      <c r="J122" s="83">
        <v>1.62</v>
      </c>
    </row>
    <row r="123" spans="1:10" s="50" customFormat="1" ht="30" customHeight="1" x14ac:dyDescent="0.2">
      <c r="A123" s="80" t="s">
        <v>220</v>
      </c>
      <c r="B123" s="82" t="s">
        <v>343</v>
      </c>
      <c r="C123" s="80" t="s">
        <v>14</v>
      </c>
      <c r="D123" s="80" t="s">
        <v>344</v>
      </c>
      <c r="E123" s="160" t="s">
        <v>228</v>
      </c>
      <c r="F123" s="160"/>
      <c r="G123" s="81" t="s">
        <v>59</v>
      </c>
      <c r="H123" s="84">
        <v>0.34860000000000002</v>
      </c>
      <c r="I123" s="83">
        <v>8.27</v>
      </c>
      <c r="J123" s="83">
        <v>2.88</v>
      </c>
    </row>
    <row r="124" spans="1:10" s="50" customFormat="1" ht="0.95" customHeight="1" x14ac:dyDescent="0.2">
      <c r="A124" s="95"/>
      <c r="B124" s="95"/>
      <c r="C124" s="95"/>
      <c r="D124" s="95"/>
      <c r="E124" s="95" t="s">
        <v>237</v>
      </c>
      <c r="F124" s="96">
        <v>15.5</v>
      </c>
      <c r="G124" s="95" t="s">
        <v>238</v>
      </c>
      <c r="H124" s="96">
        <v>0</v>
      </c>
      <c r="I124" s="95" t="s">
        <v>239</v>
      </c>
      <c r="J124" s="96">
        <v>15.5</v>
      </c>
    </row>
    <row r="125" spans="1:10" s="50" customFormat="1" ht="18" customHeight="1" x14ac:dyDescent="0.2">
      <c r="A125" s="95"/>
      <c r="B125" s="95"/>
      <c r="C125" s="95"/>
      <c r="D125" s="95"/>
      <c r="E125" s="95" t="s">
        <v>240</v>
      </c>
      <c r="F125" s="96">
        <v>17.68</v>
      </c>
      <c r="G125" s="95"/>
      <c r="H125" s="161" t="s">
        <v>241</v>
      </c>
      <c r="I125" s="161"/>
      <c r="J125" s="96">
        <v>74.98</v>
      </c>
    </row>
    <row r="126" spans="1:10" s="50" customFormat="1" ht="24" customHeight="1" thickBot="1" x14ac:dyDescent="0.25">
      <c r="A126" s="90"/>
      <c r="B126" s="90"/>
      <c r="C126" s="90"/>
      <c r="D126" s="90"/>
      <c r="E126" s="90"/>
      <c r="F126" s="90"/>
      <c r="G126" s="90" t="s">
        <v>242</v>
      </c>
      <c r="H126" s="92">
        <v>60</v>
      </c>
      <c r="I126" s="90" t="s">
        <v>243</v>
      </c>
      <c r="J126" s="91">
        <v>4498.8</v>
      </c>
    </row>
    <row r="127" spans="1:10" s="50" customFormat="1" ht="24" customHeight="1" thickTop="1" x14ac:dyDescent="0.2">
      <c r="A127" s="74"/>
      <c r="B127" s="74"/>
      <c r="C127" s="74"/>
      <c r="D127" s="74"/>
      <c r="E127" s="74"/>
      <c r="F127" s="74"/>
      <c r="G127" s="74"/>
      <c r="H127" s="74"/>
      <c r="I127" s="74"/>
      <c r="J127" s="74"/>
    </row>
    <row r="128" spans="1:10" s="50" customFormat="1" ht="24" customHeight="1" x14ac:dyDescent="0.2">
      <c r="A128" s="63" t="s">
        <v>49</v>
      </c>
      <c r="B128" s="65" t="s">
        <v>1</v>
      </c>
      <c r="C128" s="63" t="s">
        <v>2</v>
      </c>
      <c r="D128" s="63" t="s">
        <v>3</v>
      </c>
      <c r="E128" s="158" t="s">
        <v>218</v>
      </c>
      <c r="F128" s="158"/>
      <c r="G128" s="64" t="s">
        <v>4</v>
      </c>
      <c r="H128" s="65" t="s">
        <v>5</v>
      </c>
      <c r="I128" s="65" t="s">
        <v>6</v>
      </c>
      <c r="J128" s="65" t="s">
        <v>8</v>
      </c>
    </row>
    <row r="129" spans="1:10" s="50" customFormat="1" ht="24" customHeight="1" x14ac:dyDescent="0.2">
      <c r="A129" s="69" t="s">
        <v>219</v>
      </c>
      <c r="B129" s="71" t="s">
        <v>50</v>
      </c>
      <c r="C129" s="69" t="s">
        <v>19</v>
      </c>
      <c r="D129" s="69" t="s">
        <v>51</v>
      </c>
      <c r="E129" s="159" t="s">
        <v>291</v>
      </c>
      <c r="F129" s="159"/>
      <c r="G129" s="70" t="s">
        <v>52</v>
      </c>
      <c r="H129" s="73">
        <v>1</v>
      </c>
      <c r="I129" s="72">
        <v>77.650000000000006</v>
      </c>
      <c r="J129" s="72">
        <v>77.650000000000006</v>
      </c>
    </row>
    <row r="130" spans="1:10" s="50" customFormat="1" ht="24" customHeight="1" x14ac:dyDescent="0.2">
      <c r="A130" s="75" t="s">
        <v>245</v>
      </c>
      <c r="B130" s="77" t="s">
        <v>351</v>
      </c>
      <c r="C130" s="75" t="s">
        <v>19</v>
      </c>
      <c r="D130" s="75" t="s">
        <v>352</v>
      </c>
      <c r="E130" s="156" t="s">
        <v>310</v>
      </c>
      <c r="F130" s="156"/>
      <c r="G130" s="76" t="s">
        <v>32</v>
      </c>
      <c r="H130" s="79">
        <v>3.956</v>
      </c>
      <c r="I130" s="78">
        <v>19.63</v>
      </c>
      <c r="J130" s="78">
        <v>77.650000000000006</v>
      </c>
    </row>
    <row r="131" spans="1:10" s="50" customFormat="1" ht="24" customHeight="1" x14ac:dyDescent="0.2">
      <c r="A131" s="95"/>
      <c r="B131" s="95"/>
      <c r="C131" s="95"/>
      <c r="D131" s="95"/>
      <c r="E131" s="95" t="s">
        <v>237</v>
      </c>
      <c r="F131" s="96">
        <v>56.37</v>
      </c>
      <c r="G131" s="95" t="s">
        <v>238</v>
      </c>
      <c r="H131" s="96">
        <v>0</v>
      </c>
      <c r="I131" s="95" t="s">
        <v>239</v>
      </c>
      <c r="J131" s="96">
        <v>56.37</v>
      </c>
    </row>
    <row r="132" spans="1:10" s="50" customFormat="1" ht="24" customHeight="1" x14ac:dyDescent="0.2">
      <c r="A132" s="95"/>
      <c r="B132" s="95"/>
      <c r="C132" s="95"/>
      <c r="D132" s="95"/>
      <c r="E132" s="95" t="s">
        <v>240</v>
      </c>
      <c r="F132" s="96">
        <v>23.96</v>
      </c>
      <c r="G132" s="95"/>
      <c r="H132" s="161" t="s">
        <v>241</v>
      </c>
      <c r="I132" s="161"/>
      <c r="J132" s="96">
        <v>101.61</v>
      </c>
    </row>
    <row r="133" spans="1:10" s="50" customFormat="1" ht="24" customHeight="1" thickBot="1" x14ac:dyDescent="0.25">
      <c r="A133" s="90"/>
      <c r="B133" s="90"/>
      <c r="C133" s="90"/>
      <c r="D133" s="90"/>
      <c r="E133" s="90"/>
      <c r="F133" s="90"/>
      <c r="G133" s="90" t="s">
        <v>242</v>
      </c>
      <c r="H133" s="92">
        <v>7.84</v>
      </c>
      <c r="I133" s="90" t="s">
        <v>243</v>
      </c>
      <c r="J133" s="91">
        <v>796.62</v>
      </c>
    </row>
    <row r="134" spans="1:10" s="50" customFormat="1" ht="24" customHeight="1" thickTop="1" x14ac:dyDescent="0.2">
      <c r="A134" s="74"/>
      <c r="B134" s="74"/>
      <c r="C134" s="74"/>
      <c r="D134" s="74"/>
      <c r="E134" s="74"/>
      <c r="F134" s="74"/>
      <c r="G134" s="74"/>
      <c r="H134" s="74"/>
      <c r="I134" s="74"/>
      <c r="J134" s="74"/>
    </row>
    <row r="135" spans="1:10" s="50" customFormat="1" ht="24" customHeight="1" x14ac:dyDescent="0.2">
      <c r="A135" s="63" t="s">
        <v>53</v>
      </c>
      <c r="B135" s="65" t="s">
        <v>1</v>
      </c>
      <c r="C135" s="63" t="s">
        <v>2</v>
      </c>
      <c r="D135" s="63" t="s">
        <v>3</v>
      </c>
      <c r="E135" s="158" t="s">
        <v>218</v>
      </c>
      <c r="F135" s="158"/>
      <c r="G135" s="64" t="s">
        <v>4</v>
      </c>
      <c r="H135" s="65" t="s">
        <v>5</v>
      </c>
      <c r="I135" s="65" t="s">
        <v>6</v>
      </c>
      <c r="J135" s="65" t="s">
        <v>8</v>
      </c>
    </row>
    <row r="136" spans="1:10" s="50" customFormat="1" ht="38.25" x14ac:dyDescent="0.2">
      <c r="A136" s="69" t="s">
        <v>219</v>
      </c>
      <c r="B136" s="71" t="s">
        <v>54</v>
      </c>
      <c r="C136" s="69" t="s">
        <v>19</v>
      </c>
      <c r="D136" s="69" t="s">
        <v>55</v>
      </c>
      <c r="E136" s="159" t="s">
        <v>291</v>
      </c>
      <c r="F136" s="159"/>
      <c r="G136" s="70" t="s">
        <v>16</v>
      </c>
      <c r="H136" s="73">
        <v>1</v>
      </c>
      <c r="I136" s="72">
        <v>181.25</v>
      </c>
      <c r="J136" s="72">
        <v>181.25</v>
      </c>
    </row>
    <row r="137" spans="1:10" s="50" customFormat="1" ht="14.25" customHeight="1" x14ac:dyDescent="0.2">
      <c r="A137" s="75" t="s">
        <v>245</v>
      </c>
      <c r="B137" s="77" t="s">
        <v>364</v>
      </c>
      <c r="C137" s="75" t="s">
        <v>19</v>
      </c>
      <c r="D137" s="75" t="s">
        <v>365</v>
      </c>
      <c r="E137" s="156" t="s">
        <v>297</v>
      </c>
      <c r="F137" s="156"/>
      <c r="G137" s="76" t="s">
        <v>357</v>
      </c>
      <c r="H137" s="79">
        <v>5.2999999999999999E-2</v>
      </c>
      <c r="I137" s="78">
        <v>23.43</v>
      </c>
      <c r="J137" s="78">
        <v>1.24</v>
      </c>
    </row>
    <row r="138" spans="1:10" s="50" customFormat="1" ht="30" customHeight="1" x14ac:dyDescent="0.2">
      <c r="A138" s="75" t="s">
        <v>245</v>
      </c>
      <c r="B138" s="77" t="s">
        <v>362</v>
      </c>
      <c r="C138" s="75" t="s">
        <v>19</v>
      </c>
      <c r="D138" s="75" t="s">
        <v>363</v>
      </c>
      <c r="E138" s="156" t="s">
        <v>297</v>
      </c>
      <c r="F138" s="156"/>
      <c r="G138" s="76" t="s">
        <v>28</v>
      </c>
      <c r="H138" s="79">
        <v>6.7000000000000004E-2</v>
      </c>
      <c r="I138" s="78">
        <v>25.5</v>
      </c>
      <c r="J138" s="78">
        <v>1.7</v>
      </c>
    </row>
    <row r="139" spans="1:10" s="50" customFormat="1" ht="0.95" customHeight="1" x14ac:dyDescent="0.2">
      <c r="A139" s="75" t="s">
        <v>245</v>
      </c>
      <c r="B139" s="77" t="s">
        <v>366</v>
      </c>
      <c r="C139" s="75" t="s">
        <v>19</v>
      </c>
      <c r="D139" s="75" t="s">
        <v>367</v>
      </c>
      <c r="E139" s="156" t="s">
        <v>310</v>
      </c>
      <c r="F139" s="156"/>
      <c r="G139" s="76" t="s">
        <v>32</v>
      </c>
      <c r="H139" s="79">
        <v>1.85</v>
      </c>
      <c r="I139" s="78">
        <v>22.59</v>
      </c>
      <c r="J139" s="78">
        <v>41.79</v>
      </c>
    </row>
    <row r="140" spans="1:10" s="50" customFormat="1" ht="18" customHeight="1" x14ac:dyDescent="0.2">
      <c r="A140" s="75" t="s">
        <v>245</v>
      </c>
      <c r="B140" s="77" t="s">
        <v>368</v>
      </c>
      <c r="C140" s="75" t="s">
        <v>19</v>
      </c>
      <c r="D140" s="75" t="s">
        <v>369</v>
      </c>
      <c r="E140" s="156" t="s">
        <v>310</v>
      </c>
      <c r="F140" s="156"/>
      <c r="G140" s="76" t="s">
        <v>32</v>
      </c>
      <c r="H140" s="79">
        <v>0.67600000000000005</v>
      </c>
      <c r="I140" s="78">
        <v>18.97</v>
      </c>
      <c r="J140" s="78">
        <v>12.82</v>
      </c>
    </row>
    <row r="141" spans="1:10" s="50" customFormat="1" ht="24" customHeight="1" x14ac:dyDescent="0.2">
      <c r="A141" s="80" t="s">
        <v>220</v>
      </c>
      <c r="B141" s="82" t="s">
        <v>370</v>
      </c>
      <c r="C141" s="80" t="s">
        <v>19</v>
      </c>
      <c r="D141" s="80" t="s">
        <v>371</v>
      </c>
      <c r="E141" s="160" t="s">
        <v>228</v>
      </c>
      <c r="F141" s="160"/>
      <c r="G141" s="81" t="s">
        <v>164</v>
      </c>
      <c r="H141" s="84">
        <v>1.7000000000000001E-2</v>
      </c>
      <c r="I141" s="83">
        <v>5.92</v>
      </c>
      <c r="J141" s="83">
        <v>0.1</v>
      </c>
    </row>
    <row r="142" spans="1:10" s="50" customFormat="1" ht="24" customHeight="1" x14ac:dyDescent="0.2">
      <c r="A142" s="80" t="s">
        <v>220</v>
      </c>
      <c r="B142" s="82" t="s">
        <v>376</v>
      </c>
      <c r="C142" s="80" t="s">
        <v>19</v>
      </c>
      <c r="D142" s="80" t="s">
        <v>377</v>
      </c>
      <c r="E142" s="160" t="s">
        <v>228</v>
      </c>
      <c r="F142" s="160"/>
      <c r="G142" s="81" t="s">
        <v>59</v>
      </c>
      <c r="H142" s="84">
        <v>4.3999999999999997E-2</v>
      </c>
      <c r="I142" s="83">
        <v>22.36</v>
      </c>
      <c r="J142" s="83">
        <v>0.98</v>
      </c>
    </row>
    <row r="143" spans="1:10" s="50" customFormat="1" ht="25.5" x14ac:dyDescent="0.2">
      <c r="A143" s="80" t="s">
        <v>220</v>
      </c>
      <c r="B143" s="82" t="s">
        <v>372</v>
      </c>
      <c r="C143" s="80" t="s">
        <v>19</v>
      </c>
      <c r="D143" s="80" t="s">
        <v>373</v>
      </c>
      <c r="E143" s="160" t="s">
        <v>228</v>
      </c>
      <c r="F143" s="160"/>
      <c r="G143" s="81" t="s">
        <v>48</v>
      </c>
      <c r="H143" s="84">
        <v>2.3180000000000001</v>
      </c>
      <c r="I143" s="83">
        <v>6.36</v>
      </c>
      <c r="J143" s="83">
        <v>14.74</v>
      </c>
    </row>
    <row r="144" spans="1:10" s="50" customFormat="1" ht="14.25" customHeight="1" x14ac:dyDescent="0.2">
      <c r="A144" s="80" t="s">
        <v>220</v>
      </c>
      <c r="B144" s="82" t="s">
        <v>374</v>
      </c>
      <c r="C144" s="80" t="s">
        <v>19</v>
      </c>
      <c r="D144" s="80" t="s">
        <v>375</v>
      </c>
      <c r="E144" s="160" t="s">
        <v>228</v>
      </c>
      <c r="F144" s="160"/>
      <c r="G144" s="81" t="s">
        <v>59</v>
      </c>
      <c r="H144" s="84">
        <v>4.2000000000000003E-2</v>
      </c>
      <c r="I144" s="83">
        <v>20.3</v>
      </c>
      <c r="J144" s="83">
        <v>0.85</v>
      </c>
    </row>
    <row r="145" spans="1:10" s="50" customFormat="1" ht="30" customHeight="1" x14ac:dyDescent="0.2">
      <c r="A145" s="80" t="s">
        <v>220</v>
      </c>
      <c r="B145" s="82" t="s">
        <v>378</v>
      </c>
      <c r="C145" s="80" t="s">
        <v>19</v>
      </c>
      <c r="D145" s="80" t="s">
        <v>379</v>
      </c>
      <c r="E145" s="160" t="s">
        <v>228</v>
      </c>
      <c r="F145" s="160"/>
      <c r="G145" s="81" t="s">
        <v>48</v>
      </c>
      <c r="H145" s="84">
        <v>3.4260000000000002</v>
      </c>
      <c r="I145" s="83">
        <v>2.2200000000000002</v>
      </c>
      <c r="J145" s="83">
        <v>7.6</v>
      </c>
    </row>
    <row r="146" spans="1:10" s="50" customFormat="1" ht="0.95" customHeight="1" x14ac:dyDescent="0.2">
      <c r="A146" s="80" t="s">
        <v>220</v>
      </c>
      <c r="B146" s="82" t="s">
        <v>380</v>
      </c>
      <c r="C146" s="80" t="s">
        <v>19</v>
      </c>
      <c r="D146" s="80" t="s">
        <v>381</v>
      </c>
      <c r="E146" s="160" t="s">
        <v>228</v>
      </c>
      <c r="F146" s="160"/>
      <c r="G146" s="81" t="s">
        <v>48</v>
      </c>
      <c r="H146" s="84">
        <v>3.927</v>
      </c>
      <c r="I146" s="83">
        <v>25.32</v>
      </c>
      <c r="J146" s="83">
        <v>99.43</v>
      </c>
    </row>
    <row r="147" spans="1:10" s="50" customFormat="1" ht="18" customHeight="1" x14ac:dyDescent="0.2">
      <c r="A147" s="95"/>
      <c r="B147" s="95"/>
      <c r="C147" s="95"/>
      <c r="D147" s="95"/>
      <c r="E147" s="95" t="s">
        <v>237</v>
      </c>
      <c r="F147" s="96">
        <v>43.24</v>
      </c>
      <c r="G147" s="95" t="s">
        <v>238</v>
      </c>
      <c r="H147" s="96">
        <v>0</v>
      </c>
      <c r="I147" s="95" t="s">
        <v>239</v>
      </c>
      <c r="J147" s="96">
        <v>43.24</v>
      </c>
    </row>
    <row r="148" spans="1:10" s="50" customFormat="1" ht="36" customHeight="1" x14ac:dyDescent="0.2">
      <c r="A148" s="95"/>
      <c r="B148" s="95"/>
      <c r="C148" s="95"/>
      <c r="D148" s="95"/>
      <c r="E148" s="95" t="s">
        <v>240</v>
      </c>
      <c r="F148" s="96">
        <v>55.93</v>
      </c>
      <c r="G148" s="95"/>
      <c r="H148" s="161" t="s">
        <v>241</v>
      </c>
      <c r="I148" s="161"/>
      <c r="J148" s="96">
        <v>237.18</v>
      </c>
    </row>
    <row r="149" spans="1:10" s="50" customFormat="1" ht="36" customHeight="1" thickBot="1" x14ac:dyDescent="0.25">
      <c r="A149" s="90"/>
      <c r="B149" s="90"/>
      <c r="C149" s="90"/>
      <c r="D149" s="90"/>
      <c r="E149" s="90"/>
      <c r="F149" s="90"/>
      <c r="G149" s="90" t="s">
        <v>242</v>
      </c>
      <c r="H149" s="92">
        <v>6.24</v>
      </c>
      <c r="I149" s="90" t="s">
        <v>243</v>
      </c>
      <c r="J149" s="91">
        <v>1480</v>
      </c>
    </row>
    <row r="150" spans="1:10" s="50" customFormat="1" ht="36" customHeight="1" thickTop="1" x14ac:dyDescent="0.2">
      <c r="A150" s="74"/>
      <c r="B150" s="74"/>
      <c r="C150" s="74"/>
      <c r="D150" s="74"/>
      <c r="E150" s="74"/>
      <c r="F150" s="74"/>
      <c r="G150" s="74"/>
      <c r="H150" s="74"/>
      <c r="I150" s="74"/>
      <c r="J150" s="74"/>
    </row>
    <row r="151" spans="1:10" s="50" customFormat="1" ht="24" customHeight="1" x14ac:dyDescent="0.2">
      <c r="A151" s="63" t="s">
        <v>53</v>
      </c>
      <c r="B151" s="65" t="s">
        <v>1</v>
      </c>
      <c r="C151" s="63" t="s">
        <v>2</v>
      </c>
      <c r="D151" s="63" t="s">
        <v>3</v>
      </c>
      <c r="E151" s="158" t="s">
        <v>218</v>
      </c>
      <c r="F151" s="158"/>
      <c r="G151" s="64" t="s">
        <v>4</v>
      </c>
      <c r="H151" s="65" t="s">
        <v>5</v>
      </c>
      <c r="I151" s="65" t="s">
        <v>6</v>
      </c>
      <c r="J151" s="65" t="s">
        <v>8</v>
      </c>
    </row>
    <row r="152" spans="1:10" s="50" customFormat="1" ht="24" customHeight="1" x14ac:dyDescent="0.2">
      <c r="A152" s="69" t="s">
        <v>219</v>
      </c>
      <c r="B152" s="71" t="s">
        <v>844</v>
      </c>
      <c r="C152" s="69" t="s">
        <v>19</v>
      </c>
      <c r="D152" s="69" t="s">
        <v>845</v>
      </c>
      <c r="E152" s="159" t="s">
        <v>266</v>
      </c>
      <c r="F152" s="159"/>
      <c r="G152" s="70" t="s">
        <v>52</v>
      </c>
      <c r="H152" s="73">
        <v>1</v>
      </c>
      <c r="I152" s="72">
        <v>169.31</v>
      </c>
      <c r="J152" s="72">
        <v>169.31</v>
      </c>
    </row>
    <row r="153" spans="1:10" s="50" customFormat="1" ht="24" customHeight="1" x14ac:dyDescent="0.2">
      <c r="A153" s="75" t="s">
        <v>245</v>
      </c>
      <c r="B153" s="77" t="s">
        <v>353</v>
      </c>
      <c r="C153" s="75" t="s">
        <v>19</v>
      </c>
      <c r="D153" s="75" t="s">
        <v>354</v>
      </c>
      <c r="E153" s="156" t="s">
        <v>297</v>
      </c>
      <c r="F153" s="156"/>
      <c r="G153" s="76" t="s">
        <v>28</v>
      </c>
      <c r="H153" s="79">
        <v>6.9000000000000006E-2</v>
      </c>
      <c r="I153" s="78">
        <v>8.73</v>
      </c>
      <c r="J153" s="78">
        <v>0.6</v>
      </c>
    </row>
    <row r="154" spans="1:10" s="50" customFormat="1" ht="24" customHeight="1" x14ac:dyDescent="0.2">
      <c r="A154" s="75" t="s">
        <v>245</v>
      </c>
      <c r="B154" s="77" t="s">
        <v>355</v>
      </c>
      <c r="C154" s="75" t="s">
        <v>19</v>
      </c>
      <c r="D154" s="75" t="s">
        <v>356</v>
      </c>
      <c r="E154" s="156" t="s">
        <v>297</v>
      </c>
      <c r="F154" s="156"/>
      <c r="G154" s="76" t="s">
        <v>357</v>
      </c>
      <c r="H154" s="79">
        <v>6.4000000000000001E-2</v>
      </c>
      <c r="I154" s="78">
        <v>0.51</v>
      </c>
      <c r="J154" s="78">
        <v>0.03</v>
      </c>
    </row>
    <row r="155" spans="1:10" s="50" customFormat="1" ht="25.5" x14ac:dyDescent="0.2">
      <c r="A155" s="75" t="s">
        <v>245</v>
      </c>
      <c r="B155" s="77" t="s">
        <v>35</v>
      </c>
      <c r="C155" s="75" t="s">
        <v>19</v>
      </c>
      <c r="D155" s="75" t="s">
        <v>36</v>
      </c>
      <c r="E155" s="156" t="s">
        <v>310</v>
      </c>
      <c r="F155" s="156"/>
      <c r="G155" s="76" t="s">
        <v>32</v>
      </c>
      <c r="H155" s="79">
        <v>3.4380000000000002</v>
      </c>
      <c r="I155" s="78">
        <v>22.81</v>
      </c>
      <c r="J155" s="78">
        <v>78.42</v>
      </c>
    </row>
    <row r="156" spans="1:10" s="50" customFormat="1" ht="14.25" customHeight="1" x14ac:dyDescent="0.2">
      <c r="A156" s="75" t="s">
        <v>245</v>
      </c>
      <c r="B156" s="77" t="s">
        <v>351</v>
      </c>
      <c r="C156" s="75" t="s">
        <v>19</v>
      </c>
      <c r="D156" s="75" t="s">
        <v>352</v>
      </c>
      <c r="E156" s="156" t="s">
        <v>310</v>
      </c>
      <c r="F156" s="156"/>
      <c r="G156" s="76" t="s">
        <v>32</v>
      </c>
      <c r="H156" s="79">
        <v>1.071</v>
      </c>
      <c r="I156" s="78">
        <v>19.63</v>
      </c>
      <c r="J156" s="78">
        <v>21.02</v>
      </c>
    </row>
    <row r="157" spans="1:10" s="50" customFormat="1" ht="30" customHeight="1" x14ac:dyDescent="0.2">
      <c r="A157" s="80" t="s">
        <v>220</v>
      </c>
      <c r="B157" s="82" t="s">
        <v>360</v>
      </c>
      <c r="C157" s="80" t="s">
        <v>19</v>
      </c>
      <c r="D157" s="80" t="s">
        <v>361</v>
      </c>
      <c r="E157" s="160" t="s">
        <v>228</v>
      </c>
      <c r="F157" s="160"/>
      <c r="G157" s="81" t="s">
        <v>52</v>
      </c>
      <c r="H157" s="84">
        <v>1.1299999999999999</v>
      </c>
      <c r="I157" s="83">
        <v>61.28</v>
      </c>
      <c r="J157" s="83">
        <v>69.239999999999995</v>
      </c>
    </row>
    <row r="158" spans="1:10" s="50" customFormat="1" ht="0.95" customHeight="1" x14ac:dyDescent="0.2">
      <c r="A158" s="95"/>
      <c r="B158" s="95"/>
      <c r="C158" s="95"/>
      <c r="D158" s="95"/>
      <c r="E158" s="95" t="s">
        <v>237</v>
      </c>
      <c r="F158" s="96">
        <v>74.8</v>
      </c>
      <c r="G158" s="95" t="s">
        <v>238</v>
      </c>
      <c r="H158" s="96">
        <v>0</v>
      </c>
      <c r="I158" s="95" t="s">
        <v>239</v>
      </c>
      <c r="J158" s="96">
        <v>74.8</v>
      </c>
    </row>
    <row r="159" spans="1:10" s="50" customFormat="1" ht="18" customHeight="1" x14ac:dyDescent="0.2">
      <c r="A159" s="95"/>
      <c r="B159" s="95"/>
      <c r="C159" s="95"/>
      <c r="D159" s="95"/>
      <c r="E159" s="95" t="s">
        <v>240</v>
      </c>
      <c r="F159" s="96">
        <v>52.24</v>
      </c>
      <c r="G159" s="95"/>
      <c r="H159" s="161" t="s">
        <v>241</v>
      </c>
      <c r="I159" s="161"/>
      <c r="J159" s="96">
        <v>221.55</v>
      </c>
    </row>
    <row r="160" spans="1:10" s="50" customFormat="1" ht="36" customHeight="1" thickBot="1" x14ac:dyDescent="0.25">
      <c r="A160" s="90"/>
      <c r="B160" s="90"/>
      <c r="C160" s="90"/>
      <c r="D160" s="90"/>
      <c r="E160" s="90"/>
      <c r="F160" s="90"/>
      <c r="G160" s="90" t="s">
        <v>242</v>
      </c>
      <c r="H160" s="92">
        <v>0.34</v>
      </c>
      <c r="I160" s="90" t="s">
        <v>243</v>
      </c>
      <c r="J160" s="91">
        <v>75.319999999999993</v>
      </c>
    </row>
    <row r="161" spans="1:10" s="50" customFormat="1" ht="36" customHeight="1" thickTop="1" x14ac:dyDescent="0.2">
      <c r="A161" s="74"/>
      <c r="B161" s="74"/>
      <c r="C161" s="74"/>
      <c r="D161" s="74"/>
      <c r="E161" s="74"/>
      <c r="F161" s="74"/>
      <c r="G161" s="74"/>
      <c r="H161" s="74"/>
      <c r="I161" s="74"/>
      <c r="J161" s="74"/>
    </row>
    <row r="162" spans="1:10" s="50" customFormat="1" ht="36" customHeight="1" x14ac:dyDescent="0.2">
      <c r="A162" s="63" t="s">
        <v>56</v>
      </c>
      <c r="B162" s="65" t="s">
        <v>1</v>
      </c>
      <c r="C162" s="63" t="s">
        <v>2</v>
      </c>
      <c r="D162" s="63" t="s">
        <v>3</v>
      </c>
      <c r="E162" s="158" t="s">
        <v>218</v>
      </c>
      <c r="F162" s="158"/>
      <c r="G162" s="64" t="s">
        <v>4</v>
      </c>
      <c r="H162" s="65" t="s">
        <v>5</v>
      </c>
      <c r="I162" s="65" t="s">
        <v>6</v>
      </c>
      <c r="J162" s="65" t="s">
        <v>8</v>
      </c>
    </row>
    <row r="163" spans="1:10" s="50" customFormat="1" ht="24" customHeight="1" x14ac:dyDescent="0.2">
      <c r="A163" s="69" t="s">
        <v>219</v>
      </c>
      <c r="B163" s="71" t="s">
        <v>57</v>
      </c>
      <c r="C163" s="69" t="s">
        <v>14</v>
      </c>
      <c r="D163" s="69" t="s">
        <v>58</v>
      </c>
      <c r="E163" s="159">
        <v>10.01</v>
      </c>
      <c r="F163" s="159"/>
      <c r="G163" s="70" t="s">
        <v>59</v>
      </c>
      <c r="H163" s="73">
        <v>1</v>
      </c>
      <c r="I163" s="72">
        <v>11.38</v>
      </c>
      <c r="J163" s="72">
        <v>11.38</v>
      </c>
    </row>
    <row r="164" spans="1:10" s="50" customFormat="1" ht="24" customHeight="1" x14ac:dyDescent="0.2">
      <c r="A164" s="80" t="s">
        <v>220</v>
      </c>
      <c r="B164" s="82" t="s">
        <v>336</v>
      </c>
      <c r="C164" s="80" t="s">
        <v>14</v>
      </c>
      <c r="D164" s="80" t="s">
        <v>337</v>
      </c>
      <c r="E164" s="160" t="s">
        <v>223</v>
      </c>
      <c r="F164" s="160"/>
      <c r="G164" s="81" t="s">
        <v>32</v>
      </c>
      <c r="H164" s="84">
        <v>0.08</v>
      </c>
      <c r="I164" s="83">
        <v>14.533200000000001</v>
      </c>
      <c r="J164" s="83">
        <v>1.1599999999999999</v>
      </c>
    </row>
    <row r="165" spans="1:10" s="50" customFormat="1" ht="24" customHeight="1" x14ac:dyDescent="0.2">
      <c r="A165" s="80" t="s">
        <v>220</v>
      </c>
      <c r="B165" s="82" t="s">
        <v>334</v>
      </c>
      <c r="C165" s="80" t="s">
        <v>14</v>
      </c>
      <c r="D165" s="80" t="s">
        <v>335</v>
      </c>
      <c r="E165" s="160" t="s">
        <v>223</v>
      </c>
      <c r="F165" s="160"/>
      <c r="G165" s="81" t="s">
        <v>32</v>
      </c>
      <c r="H165" s="84">
        <v>0.04</v>
      </c>
      <c r="I165" s="83">
        <v>17.6616</v>
      </c>
      <c r="J165" s="83">
        <v>0.7</v>
      </c>
    </row>
    <row r="166" spans="1:10" s="50" customFormat="1" ht="24" customHeight="1" x14ac:dyDescent="0.2">
      <c r="A166" s="80" t="s">
        <v>220</v>
      </c>
      <c r="B166" s="82" t="s">
        <v>349</v>
      </c>
      <c r="C166" s="80" t="s">
        <v>14</v>
      </c>
      <c r="D166" s="80" t="s">
        <v>350</v>
      </c>
      <c r="E166" s="160" t="s">
        <v>228</v>
      </c>
      <c r="F166" s="160"/>
      <c r="G166" s="81" t="s">
        <v>59</v>
      </c>
      <c r="H166" s="84">
        <v>0.03</v>
      </c>
      <c r="I166" s="83">
        <v>14.47</v>
      </c>
      <c r="J166" s="83">
        <v>0.43</v>
      </c>
    </row>
    <row r="167" spans="1:10" s="50" customFormat="1" ht="24" customHeight="1" x14ac:dyDescent="0.2">
      <c r="A167" s="80" t="s">
        <v>220</v>
      </c>
      <c r="B167" s="82" t="s">
        <v>343</v>
      </c>
      <c r="C167" s="80" t="s">
        <v>14</v>
      </c>
      <c r="D167" s="80" t="s">
        <v>344</v>
      </c>
      <c r="E167" s="160" t="s">
        <v>228</v>
      </c>
      <c r="F167" s="160"/>
      <c r="G167" s="81" t="s">
        <v>59</v>
      </c>
      <c r="H167" s="84">
        <v>1.1000000000000001</v>
      </c>
      <c r="I167" s="83">
        <v>8.27</v>
      </c>
      <c r="J167" s="83">
        <v>9.09</v>
      </c>
    </row>
    <row r="168" spans="1:10" s="50" customFormat="1" ht="24" customHeight="1" x14ac:dyDescent="0.2">
      <c r="A168" s="95"/>
      <c r="B168" s="95"/>
      <c r="C168" s="95"/>
      <c r="D168" s="95"/>
      <c r="E168" s="95" t="s">
        <v>237</v>
      </c>
      <c r="F168" s="96">
        <v>1.86</v>
      </c>
      <c r="G168" s="95" t="s">
        <v>238</v>
      </c>
      <c r="H168" s="96">
        <v>0</v>
      </c>
      <c r="I168" s="95" t="s">
        <v>239</v>
      </c>
      <c r="J168" s="96">
        <v>1.86</v>
      </c>
    </row>
    <row r="169" spans="1:10" s="50" customFormat="1" ht="24" customHeight="1" x14ac:dyDescent="0.2">
      <c r="A169" s="95"/>
      <c r="B169" s="95"/>
      <c r="C169" s="95"/>
      <c r="D169" s="95"/>
      <c r="E169" s="95" t="s">
        <v>240</v>
      </c>
      <c r="F169" s="96">
        <v>3.51</v>
      </c>
      <c r="G169" s="95"/>
      <c r="H169" s="161" t="s">
        <v>241</v>
      </c>
      <c r="I169" s="161"/>
      <c r="J169" s="96">
        <v>14.89</v>
      </c>
    </row>
    <row r="170" spans="1:10" s="50" customFormat="1" ht="24" customHeight="1" thickBot="1" x14ac:dyDescent="0.25">
      <c r="A170" s="90"/>
      <c r="B170" s="90"/>
      <c r="C170" s="90"/>
      <c r="D170" s="90"/>
      <c r="E170" s="90"/>
      <c r="F170" s="90"/>
      <c r="G170" s="90" t="s">
        <v>242</v>
      </c>
      <c r="H170" s="92">
        <v>327</v>
      </c>
      <c r="I170" s="90" t="s">
        <v>243</v>
      </c>
      <c r="J170" s="91">
        <v>4869.03</v>
      </c>
    </row>
    <row r="171" spans="1:10" s="50" customFormat="1" ht="15" thickTop="1" x14ac:dyDescent="0.2">
      <c r="A171" s="74"/>
      <c r="B171" s="74"/>
      <c r="C171" s="74"/>
      <c r="D171" s="74"/>
      <c r="E171" s="74"/>
      <c r="F171" s="74"/>
      <c r="G171" s="74"/>
      <c r="H171" s="74"/>
      <c r="I171" s="74"/>
      <c r="J171" s="74"/>
    </row>
    <row r="172" spans="1:10" s="50" customFormat="1" ht="14.25" customHeight="1" x14ac:dyDescent="0.2">
      <c r="A172" s="63" t="s">
        <v>60</v>
      </c>
      <c r="B172" s="65" t="s">
        <v>1</v>
      </c>
      <c r="C172" s="63" t="s">
        <v>2</v>
      </c>
      <c r="D172" s="63" t="s">
        <v>3</v>
      </c>
      <c r="E172" s="158" t="s">
        <v>218</v>
      </c>
      <c r="F172" s="158"/>
      <c r="G172" s="64" t="s">
        <v>4</v>
      </c>
      <c r="H172" s="65" t="s">
        <v>5</v>
      </c>
      <c r="I172" s="65" t="s">
        <v>6</v>
      </c>
      <c r="J172" s="65" t="s">
        <v>8</v>
      </c>
    </row>
    <row r="173" spans="1:10" s="50" customFormat="1" ht="30" customHeight="1" x14ac:dyDescent="0.2">
      <c r="A173" s="69" t="s">
        <v>219</v>
      </c>
      <c r="B173" s="71" t="s">
        <v>61</v>
      </c>
      <c r="C173" s="69" t="s">
        <v>19</v>
      </c>
      <c r="D173" s="69" t="s">
        <v>62</v>
      </c>
      <c r="E173" s="159" t="s">
        <v>266</v>
      </c>
      <c r="F173" s="159"/>
      <c r="G173" s="70" t="s">
        <v>52</v>
      </c>
      <c r="H173" s="73">
        <v>1</v>
      </c>
      <c r="I173" s="72">
        <v>364.65</v>
      </c>
      <c r="J173" s="72">
        <v>364.65</v>
      </c>
    </row>
    <row r="174" spans="1:10" s="50" customFormat="1" ht="0.95" customHeight="1" x14ac:dyDescent="0.2">
      <c r="A174" s="75" t="s">
        <v>245</v>
      </c>
      <c r="B174" s="77" t="s">
        <v>384</v>
      </c>
      <c r="C174" s="75" t="s">
        <v>19</v>
      </c>
      <c r="D174" s="75" t="s">
        <v>385</v>
      </c>
      <c r="E174" s="156" t="s">
        <v>297</v>
      </c>
      <c r="F174" s="156"/>
      <c r="G174" s="76" t="s">
        <v>357</v>
      </c>
      <c r="H174" s="79">
        <v>0.6018</v>
      </c>
      <c r="I174" s="78">
        <v>1.21</v>
      </c>
      <c r="J174" s="78">
        <v>0.72</v>
      </c>
    </row>
    <row r="175" spans="1:10" s="50" customFormat="1" ht="18" customHeight="1" x14ac:dyDescent="0.2">
      <c r="A175" s="75" t="s">
        <v>245</v>
      </c>
      <c r="B175" s="77" t="s">
        <v>382</v>
      </c>
      <c r="C175" s="75" t="s">
        <v>19</v>
      </c>
      <c r="D175" s="75" t="s">
        <v>383</v>
      </c>
      <c r="E175" s="156" t="s">
        <v>297</v>
      </c>
      <c r="F175" s="156"/>
      <c r="G175" s="76" t="s">
        <v>28</v>
      </c>
      <c r="H175" s="79">
        <v>0.63819999999999999</v>
      </c>
      <c r="I175" s="78">
        <v>3.83</v>
      </c>
      <c r="J175" s="78">
        <v>2.44</v>
      </c>
    </row>
    <row r="176" spans="1:10" s="50" customFormat="1" ht="24" customHeight="1" x14ac:dyDescent="0.2">
      <c r="A176" s="75" t="s">
        <v>245</v>
      </c>
      <c r="B176" s="77" t="s">
        <v>351</v>
      </c>
      <c r="C176" s="75" t="s">
        <v>19</v>
      </c>
      <c r="D176" s="75" t="s">
        <v>352</v>
      </c>
      <c r="E176" s="156" t="s">
        <v>310</v>
      </c>
      <c r="F176" s="156"/>
      <c r="G176" s="76" t="s">
        <v>32</v>
      </c>
      <c r="H176" s="79">
        <v>1.9633</v>
      </c>
      <c r="I176" s="78">
        <v>19.63</v>
      </c>
      <c r="J176" s="78">
        <v>38.53</v>
      </c>
    </row>
    <row r="177" spans="1:10" s="50" customFormat="1" ht="24" customHeight="1" x14ac:dyDescent="0.2">
      <c r="A177" s="75" t="s">
        <v>245</v>
      </c>
      <c r="B177" s="77" t="s">
        <v>386</v>
      </c>
      <c r="C177" s="75" t="s">
        <v>19</v>
      </c>
      <c r="D177" s="75" t="s">
        <v>387</v>
      </c>
      <c r="E177" s="156" t="s">
        <v>310</v>
      </c>
      <c r="F177" s="156"/>
      <c r="G177" s="76" t="s">
        <v>32</v>
      </c>
      <c r="H177" s="79">
        <v>1.24</v>
      </c>
      <c r="I177" s="78">
        <v>20.65</v>
      </c>
      <c r="J177" s="78">
        <v>25.6</v>
      </c>
    </row>
    <row r="178" spans="1:10" s="50" customFormat="1" ht="24" customHeight="1" x14ac:dyDescent="0.2">
      <c r="A178" s="80" t="s">
        <v>220</v>
      </c>
      <c r="B178" s="82" t="s">
        <v>388</v>
      </c>
      <c r="C178" s="80" t="s">
        <v>19</v>
      </c>
      <c r="D178" s="80" t="s">
        <v>389</v>
      </c>
      <c r="E178" s="160" t="s">
        <v>228</v>
      </c>
      <c r="F178" s="160"/>
      <c r="G178" s="81" t="s">
        <v>52</v>
      </c>
      <c r="H178" s="84">
        <v>0.71189999999999998</v>
      </c>
      <c r="I178" s="83">
        <v>59.26</v>
      </c>
      <c r="J178" s="83">
        <v>42.18</v>
      </c>
    </row>
    <row r="179" spans="1:10" s="50" customFormat="1" ht="24" customHeight="1" x14ac:dyDescent="0.2">
      <c r="A179" s="80" t="s">
        <v>220</v>
      </c>
      <c r="B179" s="82" t="s">
        <v>390</v>
      </c>
      <c r="C179" s="80" t="s">
        <v>19</v>
      </c>
      <c r="D179" s="80" t="s">
        <v>391</v>
      </c>
      <c r="E179" s="160" t="s">
        <v>228</v>
      </c>
      <c r="F179" s="160"/>
      <c r="G179" s="81" t="s">
        <v>59</v>
      </c>
      <c r="H179" s="84">
        <v>391.16629999999998</v>
      </c>
      <c r="I179" s="83">
        <v>0.56000000000000005</v>
      </c>
      <c r="J179" s="83">
        <v>219.05</v>
      </c>
    </row>
    <row r="180" spans="1:10" s="50" customFormat="1" ht="24" customHeight="1" x14ac:dyDescent="0.2">
      <c r="A180" s="80" t="s">
        <v>220</v>
      </c>
      <c r="B180" s="82" t="s">
        <v>358</v>
      </c>
      <c r="C180" s="80" t="s">
        <v>19</v>
      </c>
      <c r="D180" s="80" t="s">
        <v>359</v>
      </c>
      <c r="E180" s="160" t="s">
        <v>228</v>
      </c>
      <c r="F180" s="160"/>
      <c r="G180" s="81" t="s">
        <v>52</v>
      </c>
      <c r="H180" s="84">
        <v>0.5927</v>
      </c>
      <c r="I180" s="83">
        <v>60.96</v>
      </c>
      <c r="J180" s="83">
        <v>36.130000000000003</v>
      </c>
    </row>
    <row r="181" spans="1:10" s="50" customFormat="1" x14ac:dyDescent="0.2">
      <c r="A181" s="95"/>
      <c r="B181" s="95"/>
      <c r="C181" s="95"/>
      <c r="D181" s="95"/>
      <c r="E181" s="95" t="s">
        <v>237</v>
      </c>
      <c r="F181" s="96">
        <v>47.87</v>
      </c>
      <c r="G181" s="95" t="s">
        <v>238</v>
      </c>
      <c r="H181" s="96">
        <v>0</v>
      </c>
      <c r="I181" s="95" t="s">
        <v>239</v>
      </c>
      <c r="J181" s="96">
        <v>47.87</v>
      </c>
    </row>
    <row r="182" spans="1:10" s="50" customFormat="1" ht="14.25" customHeight="1" x14ac:dyDescent="0.2">
      <c r="A182" s="95"/>
      <c r="B182" s="95"/>
      <c r="C182" s="95"/>
      <c r="D182" s="95"/>
      <c r="E182" s="95" t="s">
        <v>240</v>
      </c>
      <c r="F182" s="96">
        <v>112.53</v>
      </c>
      <c r="G182" s="95"/>
      <c r="H182" s="161" t="s">
        <v>241</v>
      </c>
      <c r="I182" s="161"/>
      <c r="J182" s="96">
        <v>477.18</v>
      </c>
    </row>
    <row r="183" spans="1:10" s="50" customFormat="1" ht="30" customHeight="1" thickBot="1" x14ac:dyDescent="0.25">
      <c r="A183" s="90"/>
      <c r="B183" s="90"/>
      <c r="C183" s="90"/>
      <c r="D183" s="90"/>
      <c r="E183" s="90"/>
      <c r="F183" s="90"/>
      <c r="G183" s="90" t="s">
        <v>242</v>
      </c>
      <c r="H183" s="92">
        <v>6.27</v>
      </c>
      <c r="I183" s="90" t="s">
        <v>243</v>
      </c>
      <c r="J183" s="91">
        <v>2991.91</v>
      </c>
    </row>
    <row r="184" spans="1:10" s="50" customFormat="1" ht="0.95" customHeight="1" thickTop="1" x14ac:dyDescent="0.2">
      <c r="A184" s="74"/>
      <c r="B184" s="74"/>
      <c r="C184" s="74"/>
      <c r="D184" s="74"/>
      <c r="E184" s="74"/>
      <c r="F184" s="74"/>
      <c r="G184" s="74"/>
      <c r="H184" s="74"/>
      <c r="I184" s="74"/>
      <c r="J184" s="74"/>
    </row>
    <row r="185" spans="1:10" s="50" customFormat="1" ht="18" customHeight="1" x14ac:dyDescent="0.2">
      <c r="A185" s="63" t="s">
        <v>63</v>
      </c>
      <c r="B185" s="65" t="s">
        <v>1</v>
      </c>
      <c r="C185" s="63" t="s">
        <v>2</v>
      </c>
      <c r="D185" s="63" t="s">
        <v>3</v>
      </c>
      <c r="E185" s="158" t="s">
        <v>218</v>
      </c>
      <c r="F185" s="158"/>
      <c r="G185" s="64" t="s">
        <v>4</v>
      </c>
      <c r="H185" s="65" t="s">
        <v>5</v>
      </c>
      <c r="I185" s="65" t="s">
        <v>6</v>
      </c>
      <c r="J185" s="65" t="s">
        <v>8</v>
      </c>
    </row>
    <row r="186" spans="1:10" s="50" customFormat="1" ht="36" customHeight="1" x14ac:dyDescent="0.2">
      <c r="A186" s="69" t="s">
        <v>219</v>
      </c>
      <c r="B186" s="71" t="s">
        <v>64</v>
      </c>
      <c r="C186" s="69" t="s">
        <v>19</v>
      </c>
      <c r="D186" s="69" t="s">
        <v>65</v>
      </c>
      <c r="E186" s="159" t="s">
        <v>392</v>
      </c>
      <c r="F186" s="159"/>
      <c r="G186" s="70" t="s">
        <v>16</v>
      </c>
      <c r="H186" s="73">
        <v>1</v>
      </c>
      <c r="I186" s="72">
        <v>40.06</v>
      </c>
      <c r="J186" s="72">
        <v>40.06</v>
      </c>
    </row>
    <row r="187" spans="1:10" s="50" customFormat="1" ht="48" customHeight="1" x14ac:dyDescent="0.2">
      <c r="A187" s="75" t="s">
        <v>245</v>
      </c>
      <c r="B187" s="77" t="s">
        <v>393</v>
      </c>
      <c r="C187" s="75" t="s">
        <v>19</v>
      </c>
      <c r="D187" s="75" t="s">
        <v>394</v>
      </c>
      <c r="E187" s="156" t="s">
        <v>310</v>
      </c>
      <c r="F187" s="156"/>
      <c r="G187" s="76" t="s">
        <v>52</v>
      </c>
      <c r="H187" s="79">
        <v>2.5000000000000001E-2</v>
      </c>
      <c r="I187" s="78">
        <v>490.11</v>
      </c>
      <c r="J187" s="78">
        <v>12.25</v>
      </c>
    </row>
    <row r="188" spans="1:10" s="50" customFormat="1" ht="48" customHeight="1" x14ac:dyDescent="0.2">
      <c r="A188" s="75" t="s">
        <v>245</v>
      </c>
      <c r="B188" s="77" t="s">
        <v>351</v>
      </c>
      <c r="C188" s="75" t="s">
        <v>19</v>
      </c>
      <c r="D188" s="75" t="s">
        <v>352</v>
      </c>
      <c r="E188" s="156" t="s">
        <v>310</v>
      </c>
      <c r="F188" s="156"/>
      <c r="G188" s="76" t="s">
        <v>32</v>
      </c>
      <c r="H188" s="79">
        <v>0.19700000000000001</v>
      </c>
      <c r="I188" s="78">
        <v>19.63</v>
      </c>
      <c r="J188" s="78">
        <v>3.86</v>
      </c>
    </row>
    <row r="189" spans="1:10" s="50" customFormat="1" ht="24" customHeight="1" x14ac:dyDescent="0.2">
      <c r="A189" s="75" t="s">
        <v>245</v>
      </c>
      <c r="B189" s="77" t="s">
        <v>35</v>
      </c>
      <c r="C189" s="75" t="s">
        <v>19</v>
      </c>
      <c r="D189" s="75" t="s">
        <v>36</v>
      </c>
      <c r="E189" s="156" t="s">
        <v>310</v>
      </c>
      <c r="F189" s="156"/>
      <c r="G189" s="76" t="s">
        <v>32</v>
      </c>
      <c r="H189" s="79">
        <v>0.97499999999999998</v>
      </c>
      <c r="I189" s="78">
        <v>22.81</v>
      </c>
      <c r="J189" s="78">
        <v>22.23</v>
      </c>
    </row>
    <row r="190" spans="1:10" s="50" customFormat="1" ht="24" customHeight="1" x14ac:dyDescent="0.2">
      <c r="A190" s="80" t="s">
        <v>220</v>
      </c>
      <c r="B190" s="82" t="s">
        <v>395</v>
      </c>
      <c r="C190" s="80" t="s">
        <v>19</v>
      </c>
      <c r="D190" s="80" t="s">
        <v>396</v>
      </c>
      <c r="E190" s="160" t="s">
        <v>228</v>
      </c>
      <c r="F190" s="160"/>
      <c r="G190" s="81" t="s">
        <v>164</v>
      </c>
      <c r="H190" s="84">
        <v>0.28000000000000003</v>
      </c>
      <c r="I190" s="83">
        <v>6.16</v>
      </c>
      <c r="J190" s="83">
        <v>1.72</v>
      </c>
    </row>
    <row r="191" spans="1:10" s="50" customFormat="1" ht="24" customHeight="1" x14ac:dyDescent="0.2">
      <c r="A191" s="95"/>
      <c r="B191" s="95"/>
      <c r="C191" s="95"/>
      <c r="D191" s="95"/>
      <c r="E191" s="95" t="s">
        <v>237</v>
      </c>
      <c r="F191" s="96">
        <v>21.45</v>
      </c>
      <c r="G191" s="95" t="s">
        <v>238</v>
      </c>
      <c r="H191" s="96">
        <v>0</v>
      </c>
      <c r="I191" s="95" t="s">
        <v>239</v>
      </c>
      <c r="J191" s="96">
        <v>21.45</v>
      </c>
    </row>
    <row r="192" spans="1:10" s="50" customFormat="1" ht="24" customHeight="1" x14ac:dyDescent="0.2">
      <c r="A192" s="95"/>
      <c r="B192" s="95"/>
      <c r="C192" s="95"/>
      <c r="D192" s="95"/>
      <c r="E192" s="95" t="s">
        <v>240</v>
      </c>
      <c r="F192" s="96">
        <v>12.36</v>
      </c>
      <c r="G192" s="95"/>
      <c r="H192" s="161" t="s">
        <v>241</v>
      </c>
      <c r="I192" s="161"/>
      <c r="J192" s="96">
        <v>52.42</v>
      </c>
    </row>
    <row r="193" spans="1:10" s="50" customFormat="1" ht="24" customHeight="1" thickBot="1" x14ac:dyDescent="0.25">
      <c r="A193" s="90"/>
      <c r="B193" s="90"/>
      <c r="C193" s="90"/>
      <c r="D193" s="90"/>
      <c r="E193" s="90"/>
      <c r="F193" s="90"/>
      <c r="G193" s="90" t="s">
        <v>242</v>
      </c>
      <c r="H193" s="92">
        <v>4.16</v>
      </c>
      <c r="I193" s="90" t="s">
        <v>243</v>
      </c>
      <c r="J193" s="91">
        <v>218.06</v>
      </c>
    </row>
    <row r="194" spans="1:10" s="50" customFormat="1" ht="15" thickTop="1" x14ac:dyDescent="0.2">
      <c r="A194" s="74"/>
      <c r="B194" s="74"/>
      <c r="C194" s="74"/>
      <c r="D194" s="74"/>
      <c r="E194" s="74"/>
      <c r="F194" s="74"/>
      <c r="G194" s="74"/>
      <c r="H194" s="74"/>
      <c r="I194" s="74"/>
      <c r="J194" s="74"/>
    </row>
    <row r="195" spans="1:10" s="50" customFormat="1" ht="14.25" customHeight="1" x14ac:dyDescent="0.2">
      <c r="A195" s="63" t="s">
        <v>66</v>
      </c>
      <c r="B195" s="65" t="s">
        <v>1</v>
      </c>
      <c r="C195" s="63" t="s">
        <v>2</v>
      </c>
      <c r="D195" s="63" t="s">
        <v>3</v>
      </c>
      <c r="E195" s="158" t="s">
        <v>218</v>
      </c>
      <c r="F195" s="158"/>
      <c r="G195" s="64" t="s">
        <v>4</v>
      </c>
      <c r="H195" s="65" t="s">
        <v>5</v>
      </c>
      <c r="I195" s="65" t="s">
        <v>6</v>
      </c>
      <c r="J195" s="65" t="s">
        <v>8</v>
      </c>
    </row>
    <row r="196" spans="1:10" s="50" customFormat="1" ht="30" customHeight="1" x14ac:dyDescent="0.2">
      <c r="A196" s="69" t="s">
        <v>219</v>
      </c>
      <c r="B196" s="71" t="s">
        <v>846</v>
      </c>
      <c r="C196" s="69" t="s">
        <v>19</v>
      </c>
      <c r="D196" s="69" t="s">
        <v>847</v>
      </c>
      <c r="E196" s="159" t="s">
        <v>392</v>
      </c>
      <c r="F196" s="159"/>
      <c r="G196" s="70" t="s">
        <v>16</v>
      </c>
      <c r="H196" s="73">
        <v>1</v>
      </c>
      <c r="I196" s="72">
        <v>11.5</v>
      </c>
      <c r="J196" s="72">
        <v>11.5</v>
      </c>
    </row>
    <row r="197" spans="1:10" s="50" customFormat="1" ht="0.95" customHeight="1" x14ac:dyDescent="0.2">
      <c r="A197" s="75" t="s">
        <v>245</v>
      </c>
      <c r="B197" s="77" t="s">
        <v>351</v>
      </c>
      <c r="C197" s="75" t="s">
        <v>19</v>
      </c>
      <c r="D197" s="75" t="s">
        <v>352</v>
      </c>
      <c r="E197" s="156" t="s">
        <v>310</v>
      </c>
      <c r="F197" s="156"/>
      <c r="G197" s="76" t="s">
        <v>32</v>
      </c>
      <c r="H197" s="79">
        <v>0.4</v>
      </c>
      <c r="I197" s="78">
        <v>19.63</v>
      </c>
      <c r="J197" s="78">
        <v>7.85</v>
      </c>
    </row>
    <row r="198" spans="1:10" s="50" customFormat="1" ht="18" customHeight="1" x14ac:dyDescent="0.2">
      <c r="A198" s="80" t="s">
        <v>220</v>
      </c>
      <c r="B198" s="82" t="s">
        <v>848</v>
      </c>
      <c r="C198" s="80" t="s">
        <v>19</v>
      </c>
      <c r="D198" s="80" t="s">
        <v>849</v>
      </c>
      <c r="E198" s="160" t="s">
        <v>228</v>
      </c>
      <c r="F198" s="160"/>
      <c r="G198" s="81" t="s">
        <v>164</v>
      </c>
      <c r="H198" s="84">
        <v>0.4</v>
      </c>
      <c r="I198" s="83">
        <v>9.1300000000000008</v>
      </c>
      <c r="J198" s="83">
        <v>3.65</v>
      </c>
    </row>
    <row r="199" spans="1:10" s="50" customFormat="1" ht="36" customHeight="1" x14ac:dyDescent="0.2">
      <c r="A199" s="95"/>
      <c r="B199" s="95"/>
      <c r="C199" s="95"/>
      <c r="D199" s="95"/>
      <c r="E199" s="95" t="s">
        <v>237</v>
      </c>
      <c r="F199" s="96">
        <v>5.7</v>
      </c>
      <c r="G199" s="95" t="s">
        <v>238</v>
      </c>
      <c r="H199" s="96">
        <v>0</v>
      </c>
      <c r="I199" s="95" t="s">
        <v>239</v>
      </c>
      <c r="J199" s="96">
        <v>5.7</v>
      </c>
    </row>
    <row r="200" spans="1:10" s="50" customFormat="1" ht="36" customHeight="1" x14ac:dyDescent="0.2">
      <c r="A200" s="95"/>
      <c r="B200" s="95"/>
      <c r="C200" s="95"/>
      <c r="D200" s="95"/>
      <c r="E200" s="95" t="s">
        <v>240</v>
      </c>
      <c r="F200" s="96">
        <v>3.54</v>
      </c>
      <c r="G200" s="95"/>
      <c r="H200" s="161" t="s">
        <v>241</v>
      </c>
      <c r="I200" s="161"/>
      <c r="J200" s="96">
        <v>15.04</v>
      </c>
    </row>
    <row r="201" spans="1:10" s="50" customFormat="1" ht="24" customHeight="1" thickBot="1" x14ac:dyDescent="0.25">
      <c r="A201" s="90"/>
      <c r="B201" s="90"/>
      <c r="C201" s="90"/>
      <c r="D201" s="90"/>
      <c r="E201" s="90"/>
      <c r="F201" s="90"/>
      <c r="G201" s="90" t="s">
        <v>242</v>
      </c>
      <c r="H201" s="92">
        <v>4.16</v>
      </c>
      <c r="I201" s="90" t="s">
        <v>243</v>
      </c>
      <c r="J201" s="91">
        <v>62.56</v>
      </c>
    </row>
    <row r="202" spans="1:10" s="50" customFormat="1" ht="24" customHeight="1" thickTop="1" x14ac:dyDescent="0.2">
      <c r="A202" s="74"/>
      <c r="B202" s="74"/>
      <c r="C202" s="74"/>
      <c r="D202" s="74"/>
      <c r="E202" s="74"/>
      <c r="F202" s="74"/>
      <c r="G202" s="74"/>
      <c r="H202" s="74"/>
      <c r="I202" s="74"/>
      <c r="J202" s="74"/>
    </row>
    <row r="203" spans="1:10" s="50" customFormat="1" ht="36" customHeight="1" x14ac:dyDescent="0.2">
      <c r="A203" s="63" t="s">
        <v>67</v>
      </c>
      <c r="B203" s="65" t="s">
        <v>1</v>
      </c>
      <c r="C203" s="63" t="s">
        <v>2</v>
      </c>
      <c r="D203" s="63" t="s">
        <v>3</v>
      </c>
      <c r="E203" s="158" t="s">
        <v>218</v>
      </c>
      <c r="F203" s="158"/>
      <c r="G203" s="64" t="s">
        <v>4</v>
      </c>
      <c r="H203" s="65" t="s">
        <v>5</v>
      </c>
      <c r="I203" s="65" t="s">
        <v>6</v>
      </c>
      <c r="J203" s="65" t="s">
        <v>8</v>
      </c>
    </row>
    <row r="204" spans="1:10" s="50" customFormat="1" ht="14.25" customHeight="1" x14ac:dyDescent="0.2">
      <c r="A204" s="69" t="s">
        <v>219</v>
      </c>
      <c r="B204" s="71" t="s">
        <v>68</v>
      </c>
      <c r="C204" s="69" t="s">
        <v>19</v>
      </c>
      <c r="D204" s="69" t="s">
        <v>69</v>
      </c>
      <c r="E204" s="159" t="s">
        <v>291</v>
      </c>
      <c r="F204" s="159"/>
      <c r="G204" s="70" t="s">
        <v>52</v>
      </c>
      <c r="H204" s="73">
        <v>1</v>
      </c>
      <c r="I204" s="72">
        <v>47.08</v>
      </c>
      <c r="J204" s="72">
        <v>47.08</v>
      </c>
    </row>
    <row r="205" spans="1:10" s="50" customFormat="1" ht="14.25" customHeight="1" x14ac:dyDescent="0.2">
      <c r="A205" s="75" t="s">
        <v>245</v>
      </c>
      <c r="B205" s="77" t="s">
        <v>351</v>
      </c>
      <c r="C205" s="75" t="s">
        <v>19</v>
      </c>
      <c r="D205" s="75" t="s">
        <v>352</v>
      </c>
      <c r="E205" s="156" t="s">
        <v>310</v>
      </c>
      <c r="F205" s="156"/>
      <c r="G205" s="76" t="s">
        <v>32</v>
      </c>
      <c r="H205" s="79">
        <v>2.3986000000000001</v>
      </c>
      <c r="I205" s="78">
        <v>19.63</v>
      </c>
      <c r="J205" s="78">
        <v>47.08</v>
      </c>
    </row>
    <row r="206" spans="1:10" s="50" customFormat="1" ht="30" customHeight="1" x14ac:dyDescent="0.2">
      <c r="A206" s="95"/>
      <c r="B206" s="95"/>
      <c r="C206" s="95"/>
      <c r="D206" s="95"/>
      <c r="E206" s="95" t="s">
        <v>237</v>
      </c>
      <c r="F206" s="96">
        <v>34.18</v>
      </c>
      <c r="G206" s="95" t="s">
        <v>238</v>
      </c>
      <c r="H206" s="96">
        <v>0</v>
      </c>
      <c r="I206" s="95" t="s">
        <v>239</v>
      </c>
      <c r="J206" s="96">
        <v>34.18</v>
      </c>
    </row>
    <row r="207" spans="1:10" s="50" customFormat="1" ht="0.95" customHeight="1" x14ac:dyDescent="0.2">
      <c r="A207" s="95"/>
      <c r="B207" s="95"/>
      <c r="C207" s="95"/>
      <c r="D207" s="95"/>
      <c r="E207" s="95" t="s">
        <v>240</v>
      </c>
      <c r="F207" s="96">
        <v>14.52</v>
      </c>
      <c r="G207" s="95"/>
      <c r="H207" s="161" t="s">
        <v>241</v>
      </c>
      <c r="I207" s="161"/>
      <c r="J207" s="96">
        <v>61.6</v>
      </c>
    </row>
    <row r="208" spans="1:10" s="50" customFormat="1" ht="18" customHeight="1" thickBot="1" x14ac:dyDescent="0.25">
      <c r="A208" s="90"/>
      <c r="B208" s="90"/>
      <c r="C208" s="90"/>
      <c r="D208" s="90"/>
      <c r="E208" s="90"/>
      <c r="F208" s="90"/>
      <c r="G208" s="90" t="s">
        <v>242</v>
      </c>
      <c r="H208" s="92">
        <v>2.79</v>
      </c>
      <c r="I208" s="90" t="s">
        <v>243</v>
      </c>
      <c r="J208" s="91">
        <v>171.86</v>
      </c>
    </row>
    <row r="209" spans="1:10" s="50" customFormat="1" ht="24" customHeight="1" thickTop="1" x14ac:dyDescent="0.2">
      <c r="A209" s="74"/>
      <c r="B209" s="74"/>
      <c r="C209" s="74"/>
      <c r="D209" s="74"/>
      <c r="E209" s="74"/>
      <c r="F209" s="74"/>
      <c r="G209" s="74"/>
      <c r="H209" s="74"/>
      <c r="I209" s="74"/>
      <c r="J209" s="74"/>
    </row>
    <row r="210" spans="1:10" s="50" customFormat="1" ht="24" customHeight="1" x14ac:dyDescent="0.2">
      <c r="A210" s="63" t="s">
        <v>70</v>
      </c>
      <c r="B210" s="65" t="s">
        <v>1</v>
      </c>
      <c r="C210" s="63" t="s">
        <v>2</v>
      </c>
      <c r="D210" s="63" t="s">
        <v>3</v>
      </c>
      <c r="E210" s="158" t="s">
        <v>218</v>
      </c>
      <c r="F210" s="158"/>
      <c r="G210" s="64" t="s">
        <v>4</v>
      </c>
      <c r="H210" s="65" t="s">
        <v>5</v>
      </c>
      <c r="I210" s="65" t="s">
        <v>6</v>
      </c>
      <c r="J210" s="65" t="s">
        <v>8</v>
      </c>
    </row>
    <row r="211" spans="1:10" s="50" customFormat="1" ht="24" customHeight="1" x14ac:dyDescent="0.2">
      <c r="A211" s="69" t="s">
        <v>219</v>
      </c>
      <c r="B211" s="71" t="s">
        <v>850</v>
      </c>
      <c r="C211" s="69" t="s">
        <v>19</v>
      </c>
      <c r="D211" s="69" t="s">
        <v>851</v>
      </c>
      <c r="E211" s="159" t="s">
        <v>397</v>
      </c>
      <c r="F211" s="159"/>
      <c r="G211" s="70" t="s">
        <v>52</v>
      </c>
      <c r="H211" s="73">
        <v>1</v>
      </c>
      <c r="I211" s="72">
        <v>6.33</v>
      </c>
      <c r="J211" s="72">
        <v>6.33</v>
      </c>
    </row>
    <row r="212" spans="1:10" s="50" customFormat="1" ht="48" customHeight="1" x14ac:dyDescent="0.2">
      <c r="A212" s="75" t="s">
        <v>245</v>
      </c>
      <c r="B212" s="77" t="s">
        <v>852</v>
      </c>
      <c r="C212" s="75" t="s">
        <v>19</v>
      </c>
      <c r="D212" s="75" t="s">
        <v>853</v>
      </c>
      <c r="E212" s="156" t="s">
        <v>297</v>
      </c>
      <c r="F212" s="156"/>
      <c r="G212" s="76" t="s">
        <v>28</v>
      </c>
      <c r="H212" s="79">
        <v>8.3000000000000001E-3</v>
      </c>
      <c r="I212" s="78">
        <v>143.88</v>
      </c>
      <c r="J212" s="78">
        <v>1.19</v>
      </c>
    </row>
    <row r="213" spans="1:10" s="50" customFormat="1" ht="51" x14ac:dyDescent="0.2">
      <c r="A213" s="75" t="s">
        <v>245</v>
      </c>
      <c r="B213" s="77" t="s">
        <v>854</v>
      </c>
      <c r="C213" s="75" t="s">
        <v>19</v>
      </c>
      <c r="D213" s="75" t="s">
        <v>855</v>
      </c>
      <c r="E213" s="156" t="s">
        <v>297</v>
      </c>
      <c r="F213" s="156"/>
      <c r="G213" s="76" t="s">
        <v>28</v>
      </c>
      <c r="H213" s="79">
        <v>2.6700000000000002E-2</v>
      </c>
      <c r="I213" s="78">
        <v>132.06</v>
      </c>
      <c r="J213" s="78">
        <v>3.52</v>
      </c>
    </row>
    <row r="214" spans="1:10" s="50" customFormat="1" ht="14.25" customHeight="1" x14ac:dyDescent="0.2">
      <c r="A214" s="75" t="s">
        <v>245</v>
      </c>
      <c r="B214" s="77" t="s">
        <v>856</v>
      </c>
      <c r="C214" s="75" t="s">
        <v>19</v>
      </c>
      <c r="D214" s="75" t="s">
        <v>857</v>
      </c>
      <c r="E214" s="156" t="s">
        <v>297</v>
      </c>
      <c r="F214" s="156"/>
      <c r="G214" s="76" t="s">
        <v>357</v>
      </c>
      <c r="H214" s="79">
        <v>1.5100000000000001E-2</v>
      </c>
      <c r="I214" s="78">
        <v>52</v>
      </c>
      <c r="J214" s="78">
        <v>0.78</v>
      </c>
    </row>
    <row r="215" spans="1:10" s="50" customFormat="1" ht="30" customHeight="1" x14ac:dyDescent="0.2">
      <c r="A215" s="75" t="s">
        <v>245</v>
      </c>
      <c r="B215" s="77" t="s">
        <v>858</v>
      </c>
      <c r="C215" s="75" t="s">
        <v>19</v>
      </c>
      <c r="D215" s="75" t="s">
        <v>859</v>
      </c>
      <c r="E215" s="156" t="s">
        <v>297</v>
      </c>
      <c r="F215" s="156"/>
      <c r="G215" s="76" t="s">
        <v>357</v>
      </c>
      <c r="H215" s="79">
        <v>2.0299999999999999E-2</v>
      </c>
      <c r="I215" s="78">
        <v>41.59</v>
      </c>
      <c r="J215" s="78">
        <v>0.84</v>
      </c>
    </row>
    <row r="216" spans="1:10" s="50" customFormat="1" ht="0.95" customHeight="1" x14ac:dyDescent="0.2">
      <c r="A216" s="95"/>
      <c r="B216" s="95"/>
      <c r="C216" s="95"/>
      <c r="D216" s="95"/>
      <c r="E216" s="95" t="s">
        <v>237</v>
      </c>
      <c r="F216" s="96">
        <v>1.23</v>
      </c>
      <c r="G216" s="95" t="s">
        <v>238</v>
      </c>
      <c r="H216" s="96">
        <v>0</v>
      </c>
      <c r="I216" s="95" t="s">
        <v>239</v>
      </c>
      <c r="J216" s="96">
        <v>1.23</v>
      </c>
    </row>
    <row r="217" spans="1:10" s="50" customFormat="1" ht="18" customHeight="1" x14ac:dyDescent="0.2">
      <c r="A217" s="95"/>
      <c r="B217" s="95"/>
      <c r="C217" s="95"/>
      <c r="D217" s="95"/>
      <c r="E217" s="95" t="s">
        <v>240</v>
      </c>
      <c r="F217" s="96">
        <v>1.95</v>
      </c>
      <c r="G217" s="95"/>
      <c r="H217" s="161" t="s">
        <v>241</v>
      </c>
      <c r="I217" s="161"/>
      <c r="J217" s="96">
        <v>8.2799999999999994</v>
      </c>
    </row>
    <row r="218" spans="1:10" s="50" customFormat="1" ht="24" customHeight="1" thickBot="1" x14ac:dyDescent="0.25">
      <c r="A218" s="90"/>
      <c r="B218" s="90"/>
      <c r="C218" s="90"/>
      <c r="D218" s="90"/>
      <c r="E218" s="90"/>
      <c r="F218" s="90"/>
      <c r="G218" s="90" t="s">
        <v>242</v>
      </c>
      <c r="H218" s="92">
        <v>6.75</v>
      </c>
      <c r="I218" s="90" t="s">
        <v>243</v>
      </c>
      <c r="J218" s="91">
        <v>55.89</v>
      </c>
    </row>
    <row r="219" spans="1:10" s="50" customFormat="1" ht="24" customHeight="1" thickTop="1" x14ac:dyDescent="0.2">
      <c r="A219" s="74"/>
      <c r="B219" s="74"/>
      <c r="C219" s="74"/>
      <c r="D219" s="74"/>
      <c r="E219" s="74"/>
      <c r="F219" s="74"/>
      <c r="G219" s="74"/>
      <c r="H219" s="74"/>
      <c r="I219" s="74"/>
      <c r="J219" s="74"/>
    </row>
    <row r="220" spans="1:10" s="50" customFormat="1" ht="15" x14ac:dyDescent="0.2">
      <c r="A220" s="63" t="s">
        <v>860</v>
      </c>
      <c r="B220" s="65" t="s">
        <v>1</v>
      </c>
      <c r="C220" s="63" t="s">
        <v>2</v>
      </c>
      <c r="D220" s="63" t="s">
        <v>3</v>
      </c>
      <c r="E220" s="158" t="s">
        <v>218</v>
      </c>
      <c r="F220" s="158"/>
      <c r="G220" s="64" t="s">
        <v>4</v>
      </c>
      <c r="H220" s="65" t="s">
        <v>5</v>
      </c>
      <c r="I220" s="65" t="s">
        <v>6</v>
      </c>
      <c r="J220" s="65" t="s">
        <v>8</v>
      </c>
    </row>
    <row r="221" spans="1:10" s="50" customFormat="1" ht="14.25" customHeight="1" x14ac:dyDescent="0.2">
      <c r="A221" s="69" t="s">
        <v>219</v>
      </c>
      <c r="B221" s="71" t="s">
        <v>861</v>
      </c>
      <c r="C221" s="69" t="s">
        <v>19</v>
      </c>
      <c r="D221" s="69" t="s">
        <v>862</v>
      </c>
      <c r="E221" s="159" t="s">
        <v>397</v>
      </c>
      <c r="F221" s="159"/>
      <c r="G221" s="70" t="s">
        <v>71</v>
      </c>
      <c r="H221" s="73">
        <v>1</v>
      </c>
      <c r="I221" s="72">
        <v>2.0699999999999998</v>
      </c>
      <c r="J221" s="72">
        <v>2.0699999999999998</v>
      </c>
    </row>
    <row r="222" spans="1:10" s="50" customFormat="1" ht="30" customHeight="1" x14ac:dyDescent="0.2">
      <c r="A222" s="75" t="s">
        <v>245</v>
      </c>
      <c r="B222" s="77" t="s">
        <v>858</v>
      </c>
      <c r="C222" s="75" t="s">
        <v>19</v>
      </c>
      <c r="D222" s="75" t="s">
        <v>859</v>
      </c>
      <c r="E222" s="156" t="s">
        <v>297</v>
      </c>
      <c r="F222" s="156"/>
      <c r="G222" s="76" t="s">
        <v>357</v>
      </c>
      <c r="H222" s="79">
        <v>6.0000000000000001E-3</v>
      </c>
      <c r="I222" s="78">
        <v>41.59</v>
      </c>
      <c r="J222" s="78">
        <v>0.24</v>
      </c>
    </row>
    <row r="223" spans="1:10" s="50" customFormat="1" ht="0.95" customHeight="1" x14ac:dyDescent="0.2">
      <c r="A223" s="75" t="s">
        <v>245</v>
      </c>
      <c r="B223" s="77" t="s">
        <v>854</v>
      </c>
      <c r="C223" s="75" t="s">
        <v>19</v>
      </c>
      <c r="D223" s="75" t="s">
        <v>855</v>
      </c>
      <c r="E223" s="156" t="s">
        <v>297</v>
      </c>
      <c r="F223" s="156"/>
      <c r="G223" s="76" t="s">
        <v>28</v>
      </c>
      <c r="H223" s="79">
        <v>1.3899999999999999E-2</v>
      </c>
      <c r="I223" s="78">
        <v>132.06</v>
      </c>
      <c r="J223" s="78">
        <v>1.83</v>
      </c>
    </row>
    <row r="224" spans="1:10" s="50" customFormat="1" ht="18" customHeight="1" x14ac:dyDescent="0.2">
      <c r="A224" s="95"/>
      <c r="B224" s="95"/>
      <c r="C224" s="95"/>
      <c r="D224" s="95"/>
      <c r="E224" s="95" t="s">
        <v>237</v>
      </c>
      <c r="F224" s="96">
        <v>0.34</v>
      </c>
      <c r="G224" s="95" t="s">
        <v>238</v>
      </c>
      <c r="H224" s="96">
        <v>0</v>
      </c>
      <c r="I224" s="95" t="s">
        <v>239</v>
      </c>
      <c r="J224" s="96">
        <v>0.34</v>
      </c>
    </row>
    <row r="225" spans="1:10" s="50" customFormat="1" ht="48" customHeight="1" x14ac:dyDescent="0.2">
      <c r="A225" s="95"/>
      <c r="B225" s="95"/>
      <c r="C225" s="95"/>
      <c r="D225" s="95"/>
      <c r="E225" s="95" t="s">
        <v>240</v>
      </c>
      <c r="F225" s="96">
        <v>0.63</v>
      </c>
      <c r="G225" s="95"/>
      <c r="H225" s="161" t="s">
        <v>241</v>
      </c>
      <c r="I225" s="161"/>
      <c r="J225" s="96">
        <v>2.7</v>
      </c>
    </row>
    <row r="226" spans="1:10" s="50" customFormat="1" ht="36" customHeight="1" thickBot="1" x14ac:dyDescent="0.25">
      <c r="A226" s="90"/>
      <c r="B226" s="90"/>
      <c r="C226" s="90"/>
      <c r="D226" s="90"/>
      <c r="E226" s="90"/>
      <c r="F226" s="90"/>
      <c r="G226" s="90" t="s">
        <v>242</v>
      </c>
      <c r="H226" s="92">
        <v>148.31</v>
      </c>
      <c r="I226" s="90" t="s">
        <v>243</v>
      </c>
      <c r="J226" s="91">
        <v>400.43</v>
      </c>
    </row>
    <row r="227" spans="1:10" s="50" customFormat="1" ht="36" customHeight="1" thickTop="1" x14ac:dyDescent="0.2">
      <c r="A227" s="74"/>
      <c r="B227" s="74"/>
      <c r="C227" s="74"/>
      <c r="D227" s="74"/>
      <c r="E227" s="74"/>
      <c r="F227" s="74"/>
      <c r="G227" s="74"/>
      <c r="H227" s="74"/>
      <c r="I227" s="74"/>
      <c r="J227" s="74"/>
    </row>
    <row r="228" spans="1:10" s="50" customFormat="1" ht="60" customHeight="1" x14ac:dyDescent="0.2">
      <c r="A228" s="66" t="s">
        <v>72</v>
      </c>
      <c r="B228" s="66"/>
      <c r="C228" s="66"/>
      <c r="D228" s="66" t="s">
        <v>73</v>
      </c>
      <c r="E228" s="66"/>
      <c r="F228" s="157"/>
      <c r="G228" s="157"/>
      <c r="H228" s="67"/>
      <c r="I228" s="66"/>
      <c r="J228" s="68">
        <v>1089.6099999999999</v>
      </c>
    </row>
    <row r="229" spans="1:10" s="50" customFormat="1" ht="60" customHeight="1" x14ac:dyDescent="0.2">
      <c r="A229" s="63" t="s">
        <v>74</v>
      </c>
      <c r="B229" s="65" t="s">
        <v>1</v>
      </c>
      <c r="C229" s="63" t="s">
        <v>2</v>
      </c>
      <c r="D229" s="63" t="s">
        <v>3</v>
      </c>
      <c r="E229" s="158" t="s">
        <v>218</v>
      </c>
      <c r="F229" s="158"/>
      <c r="G229" s="64" t="s">
        <v>4</v>
      </c>
      <c r="H229" s="65" t="s">
        <v>5</v>
      </c>
      <c r="I229" s="65" t="s">
        <v>6</v>
      </c>
      <c r="J229" s="65" t="s">
        <v>8</v>
      </c>
    </row>
    <row r="230" spans="1:10" s="50" customFormat="1" x14ac:dyDescent="0.2">
      <c r="A230" s="69" t="s">
        <v>219</v>
      </c>
      <c r="B230" s="71" t="s">
        <v>75</v>
      </c>
      <c r="C230" s="69" t="s">
        <v>14</v>
      </c>
      <c r="D230" s="69" t="s">
        <v>76</v>
      </c>
      <c r="E230" s="159">
        <v>11.18</v>
      </c>
      <c r="F230" s="159"/>
      <c r="G230" s="70" t="s">
        <v>52</v>
      </c>
      <c r="H230" s="73">
        <v>1</v>
      </c>
      <c r="I230" s="72">
        <v>282.52999999999997</v>
      </c>
      <c r="J230" s="72">
        <v>282.52999999999997</v>
      </c>
    </row>
    <row r="231" spans="1:10" s="50" customFormat="1" ht="14.25" customHeight="1" x14ac:dyDescent="0.2">
      <c r="A231" s="80" t="s">
        <v>220</v>
      </c>
      <c r="B231" s="82" t="s">
        <v>340</v>
      </c>
      <c r="C231" s="80" t="s">
        <v>14</v>
      </c>
      <c r="D231" s="80" t="s">
        <v>341</v>
      </c>
      <c r="E231" s="160" t="s">
        <v>223</v>
      </c>
      <c r="F231" s="160"/>
      <c r="G231" s="81" t="s">
        <v>32</v>
      </c>
      <c r="H231" s="84">
        <v>0.8</v>
      </c>
      <c r="I231" s="83">
        <v>14.533200000000001</v>
      </c>
      <c r="J231" s="83">
        <v>11.62</v>
      </c>
    </row>
    <row r="232" spans="1:10" s="50" customFormat="1" ht="30" customHeight="1" x14ac:dyDescent="0.2">
      <c r="A232" s="80" t="s">
        <v>220</v>
      </c>
      <c r="B232" s="82" t="s">
        <v>398</v>
      </c>
      <c r="C232" s="80" t="s">
        <v>14</v>
      </c>
      <c r="D232" s="80" t="s">
        <v>399</v>
      </c>
      <c r="E232" s="160" t="s">
        <v>228</v>
      </c>
      <c r="F232" s="160"/>
      <c r="G232" s="81" t="s">
        <v>52</v>
      </c>
      <c r="H232" s="84">
        <v>1</v>
      </c>
      <c r="I232" s="83">
        <v>270.91000000000003</v>
      </c>
      <c r="J232" s="83">
        <v>270.91000000000003</v>
      </c>
    </row>
    <row r="233" spans="1:10" s="50" customFormat="1" ht="0.95" customHeight="1" x14ac:dyDescent="0.2">
      <c r="A233" s="95"/>
      <c r="B233" s="95"/>
      <c r="C233" s="95"/>
      <c r="D233" s="95"/>
      <c r="E233" s="95" t="s">
        <v>237</v>
      </c>
      <c r="F233" s="96">
        <v>11.62</v>
      </c>
      <c r="G233" s="95" t="s">
        <v>238</v>
      </c>
      <c r="H233" s="96">
        <v>0</v>
      </c>
      <c r="I233" s="95" t="s">
        <v>239</v>
      </c>
      <c r="J233" s="96">
        <v>11.62</v>
      </c>
    </row>
    <row r="234" spans="1:10" s="50" customFormat="1" ht="18" customHeight="1" x14ac:dyDescent="0.2">
      <c r="A234" s="95"/>
      <c r="B234" s="95"/>
      <c r="C234" s="95"/>
      <c r="D234" s="95"/>
      <c r="E234" s="95" t="s">
        <v>240</v>
      </c>
      <c r="F234" s="96">
        <v>87.18</v>
      </c>
      <c r="G234" s="95"/>
      <c r="H234" s="161" t="s">
        <v>241</v>
      </c>
      <c r="I234" s="161"/>
      <c r="J234" s="96">
        <v>369.71</v>
      </c>
    </row>
    <row r="235" spans="1:10" s="50" customFormat="1" ht="36" customHeight="1" thickBot="1" x14ac:dyDescent="0.25">
      <c r="A235" s="90"/>
      <c r="B235" s="90"/>
      <c r="C235" s="90"/>
      <c r="D235" s="90"/>
      <c r="E235" s="90"/>
      <c r="F235" s="90"/>
      <c r="G235" s="90" t="s">
        <v>242</v>
      </c>
      <c r="H235" s="92">
        <v>0.06</v>
      </c>
      <c r="I235" s="90" t="s">
        <v>243</v>
      </c>
      <c r="J235" s="91">
        <v>22.18</v>
      </c>
    </row>
    <row r="236" spans="1:10" s="50" customFormat="1" ht="60" customHeight="1" thickTop="1" x14ac:dyDescent="0.2">
      <c r="A236" s="74"/>
      <c r="B236" s="74"/>
      <c r="C236" s="74"/>
      <c r="D236" s="74"/>
      <c r="E236" s="74"/>
      <c r="F236" s="74"/>
      <c r="G236" s="74"/>
      <c r="H236" s="74"/>
      <c r="I236" s="74"/>
      <c r="J236" s="74"/>
    </row>
    <row r="237" spans="1:10" s="50" customFormat="1" ht="60" customHeight="1" x14ac:dyDescent="0.2">
      <c r="A237" s="63" t="s">
        <v>77</v>
      </c>
      <c r="B237" s="65" t="s">
        <v>1</v>
      </c>
      <c r="C237" s="63" t="s">
        <v>2</v>
      </c>
      <c r="D237" s="63" t="s">
        <v>3</v>
      </c>
      <c r="E237" s="158" t="s">
        <v>218</v>
      </c>
      <c r="F237" s="158"/>
      <c r="G237" s="64" t="s">
        <v>4</v>
      </c>
      <c r="H237" s="65" t="s">
        <v>5</v>
      </c>
      <c r="I237" s="65" t="s">
        <v>6</v>
      </c>
      <c r="J237" s="65" t="s">
        <v>8</v>
      </c>
    </row>
    <row r="238" spans="1:10" s="50" customFormat="1" ht="38.25" x14ac:dyDescent="0.2">
      <c r="A238" s="69" t="s">
        <v>219</v>
      </c>
      <c r="B238" s="71" t="s">
        <v>78</v>
      </c>
      <c r="C238" s="69" t="s">
        <v>19</v>
      </c>
      <c r="D238" s="69" t="s">
        <v>79</v>
      </c>
      <c r="E238" s="159" t="s">
        <v>266</v>
      </c>
      <c r="F238" s="159"/>
      <c r="G238" s="70" t="s">
        <v>52</v>
      </c>
      <c r="H238" s="73">
        <v>1</v>
      </c>
      <c r="I238" s="72">
        <v>329.1</v>
      </c>
      <c r="J238" s="72">
        <v>329.1</v>
      </c>
    </row>
    <row r="239" spans="1:10" s="50" customFormat="1" ht="14.25" customHeight="1" x14ac:dyDescent="0.2">
      <c r="A239" s="75" t="s">
        <v>245</v>
      </c>
      <c r="B239" s="77" t="s">
        <v>402</v>
      </c>
      <c r="C239" s="75" t="s">
        <v>19</v>
      </c>
      <c r="D239" s="75" t="s">
        <v>403</v>
      </c>
      <c r="E239" s="156" t="s">
        <v>297</v>
      </c>
      <c r="F239" s="156"/>
      <c r="G239" s="76" t="s">
        <v>357</v>
      </c>
      <c r="H239" s="79">
        <v>2.2000000000000002</v>
      </c>
      <c r="I239" s="78">
        <v>0.28999999999999998</v>
      </c>
      <c r="J239" s="78">
        <v>0.63</v>
      </c>
    </row>
    <row r="240" spans="1:10" s="50" customFormat="1" ht="30" customHeight="1" x14ac:dyDescent="0.2">
      <c r="A240" s="75" t="s">
        <v>245</v>
      </c>
      <c r="B240" s="77" t="s">
        <v>400</v>
      </c>
      <c r="C240" s="75" t="s">
        <v>19</v>
      </c>
      <c r="D240" s="75" t="s">
        <v>401</v>
      </c>
      <c r="E240" s="156" t="s">
        <v>297</v>
      </c>
      <c r="F240" s="156"/>
      <c r="G240" s="76" t="s">
        <v>28</v>
      </c>
      <c r="H240" s="79">
        <v>0.98</v>
      </c>
      <c r="I240" s="78">
        <v>1.34</v>
      </c>
      <c r="J240" s="78">
        <v>1.31</v>
      </c>
    </row>
    <row r="241" spans="1:10" s="50" customFormat="1" ht="0.95" customHeight="1" x14ac:dyDescent="0.2">
      <c r="A241" s="75" t="s">
        <v>245</v>
      </c>
      <c r="B241" s="77" t="s">
        <v>386</v>
      </c>
      <c r="C241" s="75" t="s">
        <v>19</v>
      </c>
      <c r="D241" s="75" t="s">
        <v>387</v>
      </c>
      <c r="E241" s="156" t="s">
        <v>310</v>
      </c>
      <c r="F241" s="156"/>
      <c r="G241" s="76" t="s">
        <v>32</v>
      </c>
      <c r="H241" s="79">
        <v>3.18</v>
      </c>
      <c r="I241" s="78">
        <v>20.65</v>
      </c>
      <c r="J241" s="78">
        <v>65.66</v>
      </c>
    </row>
    <row r="242" spans="1:10" s="50" customFormat="1" ht="24" customHeight="1" x14ac:dyDescent="0.2">
      <c r="A242" s="80" t="s">
        <v>220</v>
      </c>
      <c r="B242" s="82" t="s">
        <v>404</v>
      </c>
      <c r="C242" s="80" t="s">
        <v>19</v>
      </c>
      <c r="D242" s="80" t="s">
        <v>405</v>
      </c>
      <c r="E242" s="160" t="s">
        <v>228</v>
      </c>
      <c r="F242" s="160"/>
      <c r="G242" s="81" t="s">
        <v>52</v>
      </c>
      <c r="H242" s="84">
        <v>0.6</v>
      </c>
      <c r="I242" s="83">
        <v>74.400000000000006</v>
      </c>
      <c r="J242" s="83">
        <v>44.64</v>
      </c>
    </row>
    <row r="243" spans="1:10" s="50" customFormat="1" ht="18" customHeight="1" x14ac:dyDescent="0.2">
      <c r="A243" s="80" t="s">
        <v>220</v>
      </c>
      <c r="B243" s="82" t="s">
        <v>406</v>
      </c>
      <c r="C243" s="80" t="s">
        <v>19</v>
      </c>
      <c r="D243" s="80" t="s">
        <v>407</v>
      </c>
      <c r="E243" s="160" t="s">
        <v>228</v>
      </c>
      <c r="F243" s="160"/>
      <c r="G243" s="81" t="s">
        <v>59</v>
      </c>
      <c r="H243" s="84">
        <v>10.91</v>
      </c>
      <c r="I243" s="83">
        <v>0.57999999999999996</v>
      </c>
      <c r="J243" s="83">
        <v>6.32</v>
      </c>
    </row>
    <row r="244" spans="1:10" s="50" customFormat="1" ht="24" customHeight="1" x14ac:dyDescent="0.2">
      <c r="A244" s="80" t="s">
        <v>220</v>
      </c>
      <c r="B244" s="82" t="s">
        <v>390</v>
      </c>
      <c r="C244" s="80" t="s">
        <v>19</v>
      </c>
      <c r="D244" s="80" t="s">
        <v>391</v>
      </c>
      <c r="E244" s="160" t="s">
        <v>228</v>
      </c>
      <c r="F244" s="160"/>
      <c r="G244" s="81" t="s">
        <v>59</v>
      </c>
      <c r="H244" s="84">
        <v>303.08999999999997</v>
      </c>
      <c r="I244" s="83">
        <v>0.56000000000000005</v>
      </c>
      <c r="J244" s="83">
        <v>169.73</v>
      </c>
    </row>
    <row r="245" spans="1:10" s="50" customFormat="1" ht="24" customHeight="1" x14ac:dyDescent="0.2">
      <c r="A245" s="80" t="s">
        <v>220</v>
      </c>
      <c r="B245" s="82" t="s">
        <v>408</v>
      </c>
      <c r="C245" s="80" t="s">
        <v>19</v>
      </c>
      <c r="D245" s="80" t="s">
        <v>409</v>
      </c>
      <c r="E245" s="160" t="s">
        <v>228</v>
      </c>
      <c r="F245" s="160"/>
      <c r="G245" s="81" t="s">
        <v>52</v>
      </c>
      <c r="H245" s="84">
        <v>0.57999999999999996</v>
      </c>
      <c r="I245" s="83">
        <v>70.37</v>
      </c>
      <c r="J245" s="83">
        <v>40.81</v>
      </c>
    </row>
    <row r="246" spans="1:10" s="50" customFormat="1" ht="24" customHeight="1" x14ac:dyDescent="0.2">
      <c r="A246" s="95"/>
      <c r="B246" s="95"/>
      <c r="C246" s="95"/>
      <c r="D246" s="95"/>
      <c r="E246" s="95" t="s">
        <v>237</v>
      </c>
      <c r="F246" s="96">
        <v>51.03</v>
      </c>
      <c r="G246" s="95" t="s">
        <v>238</v>
      </c>
      <c r="H246" s="96">
        <v>0</v>
      </c>
      <c r="I246" s="95" t="s">
        <v>239</v>
      </c>
      <c r="J246" s="96">
        <v>51.03</v>
      </c>
    </row>
    <row r="247" spans="1:10" s="50" customFormat="1" ht="14.25" customHeight="1" x14ac:dyDescent="0.2">
      <c r="A247" s="95"/>
      <c r="B247" s="95"/>
      <c r="C247" s="95"/>
      <c r="D247" s="95"/>
      <c r="E247" s="95" t="s">
        <v>240</v>
      </c>
      <c r="F247" s="96">
        <v>101.56</v>
      </c>
      <c r="G247" s="95"/>
      <c r="H247" s="161" t="s">
        <v>241</v>
      </c>
      <c r="I247" s="161"/>
      <c r="J247" s="96">
        <v>430.66</v>
      </c>
    </row>
    <row r="248" spans="1:10" s="50" customFormat="1" ht="14.25" customHeight="1" thickBot="1" x14ac:dyDescent="0.25">
      <c r="A248" s="90"/>
      <c r="B248" s="90"/>
      <c r="C248" s="90"/>
      <c r="D248" s="90"/>
      <c r="E248" s="90"/>
      <c r="F248" s="90"/>
      <c r="G248" s="90" t="s">
        <v>242</v>
      </c>
      <c r="H248" s="92">
        <v>0.06</v>
      </c>
      <c r="I248" s="90" t="s">
        <v>243</v>
      </c>
      <c r="J248" s="91">
        <v>25.83</v>
      </c>
    </row>
    <row r="249" spans="1:10" s="50" customFormat="1" ht="30" customHeight="1" thickTop="1" x14ac:dyDescent="0.2">
      <c r="A249" s="74"/>
      <c r="B249" s="74"/>
      <c r="C249" s="74"/>
      <c r="D249" s="74"/>
      <c r="E249" s="74"/>
      <c r="F249" s="74"/>
      <c r="G249" s="74"/>
      <c r="H249" s="74"/>
      <c r="I249" s="74"/>
      <c r="J249" s="74"/>
    </row>
    <row r="250" spans="1:10" s="50" customFormat="1" ht="0.95" customHeight="1" x14ac:dyDescent="0.2">
      <c r="A250" s="63" t="s">
        <v>80</v>
      </c>
      <c r="B250" s="65" t="s">
        <v>1</v>
      </c>
      <c r="C250" s="63" t="s">
        <v>2</v>
      </c>
      <c r="D250" s="63" t="s">
        <v>3</v>
      </c>
      <c r="E250" s="158" t="s">
        <v>218</v>
      </c>
      <c r="F250" s="158"/>
      <c r="G250" s="64" t="s">
        <v>4</v>
      </c>
      <c r="H250" s="65" t="s">
        <v>5</v>
      </c>
      <c r="I250" s="65" t="s">
        <v>6</v>
      </c>
      <c r="J250" s="65" t="s">
        <v>8</v>
      </c>
    </row>
    <row r="251" spans="1:10" s="50" customFormat="1" ht="18" customHeight="1" x14ac:dyDescent="0.2">
      <c r="A251" s="69" t="s">
        <v>219</v>
      </c>
      <c r="B251" s="71" t="s">
        <v>81</v>
      </c>
      <c r="C251" s="69" t="s">
        <v>82</v>
      </c>
      <c r="D251" s="69" t="s">
        <v>83</v>
      </c>
      <c r="E251" s="159">
        <v>3.02</v>
      </c>
      <c r="F251" s="159"/>
      <c r="G251" s="70" t="s">
        <v>59</v>
      </c>
      <c r="H251" s="73">
        <v>1</v>
      </c>
      <c r="I251" s="72">
        <v>39.799999999999997</v>
      </c>
      <c r="J251" s="72">
        <v>39.799999999999997</v>
      </c>
    </row>
    <row r="252" spans="1:10" s="50" customFormat="1" ht="36" customHeight="1" x14ac:dyDescent="0.2">
      <c r="A252" s="80" t="s">
        <v>220</v>
      </c>
      <c r="B252" s="82" t="s">
        <v>410</v>
      </c>
      <c r="C252" s="80" t="s">
        <v>82</v>
      </c>
      <c r="D252" s="80" t="s">
        <v>324</v>
      </c>
      <c r="E252" s="160" t="s">
        <v>223</v>
      </c>
      <c r="F252" s="160"/>
      <c r="G252" s="81" t="s">
        <v>32</v>
      </c>
      <c r="H252" s="84">
        <v>0.3</v>
      </c>
      <c r="I252" s="83">
        <v>28.89</v>
      </c>
      <c r="J252" s="83">
        <v>8.66</v>
      </c>
    </row>
    <row r="253" spans="1:10" s="50" customFormat="1" ht="48" customHeight="1" x14ac:dyDescent="0.2">
      <c r="A253" s="80" t="s">
        <v>220</v>
      </c>
      <c r="B253" s="82" t="s">
        <v>411</v>
      </c>
      <c r="C253" s="80" t="s">
        <v>82</v>
      </c>
      <c r="D253" s="80" t="s">
        <v>412</v>
      </c>
      <c r="E253" s="160" t="s">
        <v>223</v>
      </c>
      <c r="F253" s="160"/>
      <c r="G253" s="81" t="s">
        <v>32</v>
      </c>
      <c r="H253" s="84">
        <v>0.3</v>
      </c>
      <c r="I253" s="83">
        <v>16.7</v>
      </c>
      <c r="J253" s="83">
        <v>5.01</v>
      </c>
    </row>
    <row r="254" spans="1:10" s="50" customFormat="1" ht="48" customHeight="1" x14ac:dyDescent="0.2">
      <c r="A254" s="80" t="s">
        <v>220</v>
      </c>
      <c r="B254" s="82" t="s">
        <v>413</v>
      </c>
      <c r="C254" s="80" t="s">
        <v>82</v>
      </c>
      <c r="D254" s="80" t="s">
        <v>414</v>
      </c>
      <c r="E254" s="160" t="s">
        <v>228</v>
      </c>
      <c r="F254" s="160"/>
      <c r="G254" s="81" t="s">
        <v>59</v>
      </c>
      <c r="H254" s="84">
        <v>1</v>
      </c>
      <c r="I254" s="83">
        <v>22.4</v>
      </c>
      <c r="J254" s="83">
        <v>22.4</v>
      </c>
    </row>
    <row r="255" spans="1:10" s="50" customFormat="1" ht="24" customHeight="1" x14ac:dyDescent="0.2">
      <c r="A255" s="80" t="s">
        <v>220</v>
      </c>
      <c r="B255" s="82" t="s">
        <v>415</v>
      </c>
      <c r="C255" s="80" t="s">
        <v>82</v>
      </c>
      <c r="D255" s="80" t="s">
        <v>416</v>
      </c>
      <c r="E255" s="160" t="s">
        <v>228</v>
      </c>
      <c r="F255" s="160"/>
      <c r="G255" s="81" t="s">
        <v>59</v>
      </c>
      <c r="H255" s="84">
        <v>0.1</v>
      </c>
      <c r="I255" s="83">
        <v>37.380000000000003</v>
      </c>
      <c r="J255" s="83">
        <v>3.73</v>
      </c>
    </row>
    <row r="256" spans="1:10" s="50" customFormat="1" ht="24" customHeight="1" x14ac:dyDescent="0.2">
      <c r="A256" s="95"/>
      <c r="B256" s="95"/>
      <c r="C256" s="95"/>
      <c r="D256" s="95"/>
      <c r="E256" s="95" t="s">
        <v>237</v>
      </c>
      <c r="F256" s="96">
        <v>13.67</v>
      </c>
      <c r="G256" s="95" t="s">
        <v>238</v>
      </c>
      <c r="H256" s="96">
        <v>0</v>
      </c>
      <c r="I256" s="95" t="s">
        <v>239</v>
      </c>
      <c r="J256" s="96">
        <v>13.67</v>
      </c>
    </row>
    <row r="257" spans="1:10" s="50" customFormat="1" ht="24" customHeight="1" x14ac:dyDescent="0.2">
      <c r="A257" s="95"/>
      <c r="B257" s="95"/>
      <c r="C257" s="95"/>
      <c r="D257" s="95"/>
      <c r="E257" s="95" t="s">
        <v>240</v>
      </c>
      <c r="F257" s="96">
        <v>12.28</v>
      </c>
      <c r="G257" s="95"/>
      <c r="H257" s="161" t="s">
        <v>241</v>
      </c>
      <c r="I257" s="161"/>
      <c r="J257" s="96">
        <v>52.08</v>
      </c>
    </row>
    <row r="258" spans="1:10" s="50" customFormat="1" ht="24" customHeight="1" thickBot="1" x14ac:dyDescent="0.25">
      <c r="A258" s="90"/>
      <c r="B258" s="90"/>
      <c r="C258" s="90"/>
      <c r="D258" s="90"/>
      <c r="E258" s="90"/>
      <c r="F258" s="90"/>
      <c r="G258" s="90" t="s">
        <v>242</v>
      </c>
      <c r="H258" s="92">
        <v>20</v>
      </c>
      <c r="I258" s="90" t="s">
        <v>243</v>
      </c>
      <c r="J258" s="91">
        <v>1041.5999999999999</v>
      </c>
    </row>
    <row r="259" spans="1:10" s="50" customFormat="1" ht="24" customHeight="1" thickTop="1" x14ac:dyDescent="0.2">
      <c r="A259" s="74"/>
      <c r="B259" s="74"/>
      <c r="C259" s="74"/>
      <c r="D259" s="74"/>
      <c r="E259" s="74"/>
      <c r="F259" s="74"/>
      <c r="G259" s="74"/>
      <c r="H259" s="74"/>
      <c r="I259" s="74"/>
      <c r="J259" s="74"/>
    </row>
    <row r="260" spans="1:10" s="50" customFormat="1" x14ac:dyDescent="0.2">
      <c r="A260" s="66" t="s">
        <v>84</v>
      </c>
      <c r="B260" s="66"/>
      <c r="C260" s="66"/>
      <c r="D260" s="66" t="s">
        <v>828</v>
      </c>
      <c r="E260" s="66"/>
      <c r="F260" s="157"/>
      <c r="G260" s="157"/>
      <c r="H260" s="67"/>
      <c r="I260" s="66"/>
      <c r="J260" s="68">
        <v>93742.15</v>
      </c>
    </row>
    <row r="261" spans="1:10" s="50" customFormat="1" ht="14.25" customHeight="1" x14ac:dyDescent="0.2">
      <c r="A261" s="66" t="s">
        <v>85</v>
      </c>
      <c r="B261" s="66"/>
      <c r="C261" s="66"/>
      <c r="D261" s="66" t="s">
        <v>86</v>
      </c>
      <c r="E261" s="66"/>
      <c r="F261" s="157"/>
      <c r="G261" s="157"/>
      <c r="H261" s="67"/>
      <c r="I261" s="66"/>
      <c r="J261" s="68">
        <v>15166.23</v>
      </c>
    </row>
    <row r="262" spans="1:10" s="50" customFormat="1" ht="30" customHeight="1" x14ac:dyDescent="0.2">
      <c r="A262" s="63" t="s">
        <v>87</v>
      </c>
      <c r="B262" s="65" t="s">
        <v>1</v>
      </c>
      <c r="C262" s="63" t="s">
        <v>2</v>
      </c>
      <c r="D262" s="63" t="s">
        <v>3</v>
      </c>
      <c r="E262" s="158" t="s">
        <v>218</v>
      </c>
      <c r="F262" s="158"/>
      <c r="G262" s="64" t="s">
        <v>4</v>
      </c>
      <c r="H262" s="65" t="s">
        <v>5</v>
      </c>
      <c r="I262" s="65" t="s">
        <v>6</v>
      </c>
      <c r="J262" s="65" t="s">
        <v>8</v>
      </c>
    </row>
    <row r="263" spans="1:10" s="50" customFormat="1" ht="0.95" customHeight="1" x14ac:dyDescent="0.2">
      <c r="A263" s="69" t="s">
        <v>219</v>
      </c>
      <c r="B263" s="71" t="s">
        <v>88</v>
      </c>
      <c r="C263" s="69" t="s">
        <v>14</v>
      </c>
      <c r="D263" s="69" t="s">
        <v>89</v>
      </c>
      <c r="E263" s="159">
        <v>46.07</v>
      </c>
      <c r="F263" s="159"/>
      <c r="G263" s="70" t="s">
        <v>48</v>
      </c>
      <c r="H263" s="73">
        <v>1</v>
      </c>
      <c r="I263" s="72">
        <v>121</v>
      </c>
      <c r="J263" s="72">
        <v>121</v>
      </c>
    </row>
    <row r="264" spans="1:10" s="50" customFormat="1" ht="18" customHeight="1" x14ac:dyDescent="0.2">
      <c r="A264" s="80" t="s">
        <v>220</v>
      </c>
      <c r="B264" s="82" t="s">
        <v>417</v>
      </c>
      <c r="C264" s="80" t="s">
        <v>14</v>
      </c>
      <c r="D264" s="80" t="s">
        <v>418</v>
      </c>
      <c r="E264" s="160" t="s">
        <v>223</v>
      </c>
      <c r="F264" s="160"/>
      <c r="G264" s="81" t="s">
        <v>32</v>
      </c>
      <c r="H264" s="84">
        <v>1.3</v>
      </c>
      <c r="I264" s="83">
        <v>21.898800000000001</v>
      </c>
      <c r="J264" s="83">
        <v>28.46</v>
      </c>
    </row>
    <row r="265" spans="1:10" s="50" customFormat="1" ht="24" customHeight="1" x14ac:dyDescent="0.2">
      <c r="A265" s="80" t="s">
        <v>220</v>
      </c>
      <c r="B265" s="82" t="s">
        <v>419</v>
      </c>
      <c r="C265" s="80" t="s">
        <v>14</v>
      </c>
      <c r="D265" s="80" t="s">
        <v>420</v>
      </c>
      <c r="E265" s="160" t="s">
        <v>223</v>
      </c>
      <c r="F265" s="160"/>
      <c r="G265" s="81" t="s">
        <v>32</v>
      </c>
      <c r="H265" s="84">
        <v>1.3</v>
      </c>
      <c r="I265" s="83">
        <v>14.533200000000001</v>
      </c>
      <c r="J265" s="83">
        <v>18.89</v>
      </c>
    </row>
    <row r="266" spans="1:10" s="50" customFormat="1" ht="24" customHeight="1" x14ac:dyDescent="0.2">
      <c r="A266" s="80" t="s">
        <v>220</v>
      </c>
      <c r="B266" s="82" t="s">
        <v>421</v>
      </c>
      <c r="C266" s="80" t="s">
        <v>14</v>
      </c>
      <c r="D266" s="80" t="s">
        <v>422</v>
      </c>
      <c r="E266" s="160" t="s">
        <v>228</v>
      </c>
      <c r="F266" s="160"/>
      <c r="G266" s="81" t="s">
        <v>48</v>
      </c>
      <c r="H266" s="84">
        <v>0.79759999999999998</v>
      </c>
      <c r="I266" s="83">
        <v>0.22</v>
      </c>
      <c r="J266" s="83">
        <v>0.17</v>
      </c>
    </row>
    <row r="267" spans="1:10" s="50" customFormat="1" ht="24" customHeight="1" x14ac:dyDescent="0.2">
      <c r="A267" s="80" t="s">
        <v>220</v>
      </c>
      <c r="B267" s="82" t="s">
        <v>423</v>
      </c>
      <c r="C267" s="80" t="s">
        <v>14</v>
      </c>
      <c r="D267" s="80" t="s">
        <v>424</v>
      </c>
      <c r="E267" s="160" t="s">
        <v>228</v>
      </c>
      <c r="F267" s="160"/>
      <c r="G267" s="81" t="s">
        <v>48</v>
      </c>
      <c r="H267" s="84">
        <v>1.5</v>
      </c>
      <c r="I267" s="83">
        <v>48.99</v>
      </c>
      <c r="J267" s="83">
        <v>73.48</v>
      </c>
    </row>
    <row r="268" spans="1:10" s="50" customFormat="1" ht="24" customHeight="1" x14ac:dyDescent="0.2">
      <c r="A268" s="95"/>
      <c r="B268" s="95"/>
      <c r="C268" s="95"/>
      <c r="D268" s="95"/>
      <c r="E268" s="95" t="s">
        <v>237</v>
      </c>
      <c r="F268" s="96">
        <v>47.35</v>
      </c>
      <c r="G268" s="95" t="s">
        <v>238</v>
      </c>
      <c r="H268" s="96">
        <v>0</v>
      </c>
      <c r="I268" s="95" t="s">
        <v>239</v>
      </c>
      <c r="J268" s="96">
        <v>47.35</v>
      </c>
    </row>
    <row r="269" spans="1:10" s="50" customFormat="1" ht="24" customHeight="1" x14ac:dyDescent="0.2">
      <c r="A269" s="95"/>
      <c r="B269" s="95"/>
      <c r="C269" s="95"/>
      <c r="D269" s="95"/>
      <c r="E269" s="95" t="s">
        <v>240</v>
      </c>
      <c r="F269" s="96">
        <v>37.340000000000003</v>
      </c>
      <c r="G269" s="95"/>
      <c r="H269" s="161" t="s">
        <v>241</v>
      </c>
      <c r="I269" s="161"/>
      <c r="J269" s="96">
        <v>158.34</v>
      </c>
    </row>
    <row r="270" spans="1:10" s="50" customFormat="1" ht="15" thickBot="1" x14ac:dyDescent="0.25">
      <c r="A270" s="90"/>
      <c r="B270" s="90"/>
      <c r="C270" s="90"/>
      <c r="D270" s="90"/>
      <c r="E270" s="90"/>
      <c r="F270" s="90"/>
      <c r="G270" s="90" t="s">
        <v>242</v>
      </c>
      <c r="H270" s="92">
        <v>10</v>
      </c>
      <c r="I270" s="90" t="s">
        <v>243</v>
      </c>
      <c r="J270" s="91">
        <v>1583.4</v>
      </c>
    </row>
    <row r="271" spans="1:10" s="50" customFormat="1" ht="14.25" customHeight="1" thickTop="1" x14ac:dyDescent="0.2">
      <c r="A271" s="74"/>
      <c r="B271" s="74"/>
      <c r="C271" s="74"/>
      <c r="D271" s="74"/>
      <c r="E271" s="74"/>
      <c r="F271" s="74"/>
      <c r="G271" s="74"/>
      <c r="H271" s="74"/>
      <c r="I271" s="74"/>
      <c r="J271" s="74"/>
    </row>
    <row r="272" spans="1:10" s="50" customFormat="1" ht="30" customHeight="1" x14ac:dyDescent="0.2">
      <c r="A272" s="63" t="s">
        <v>90</v>
      </c>
      <c r="B272" s="65" t="s">
        <v>1</v>
      </c>
      <c r="C272" s="63" t="s">
        <v>2</v>
      </c>
      <c r="D272" s="63" t="s">
        <v>3</v>
      </c>
      <c r="E272" s="158" t="s">
        <v>218</v>
      </c>
      <c r="F272" s="158"/>
      <c r="G272" s="64" t="s">
        <v>4</v>
      </c>
      <c r="H272" s="65" t="s">
        <v>5</v>
      </c>
      <c r="I272" s="65" t="s">
        <v>6</v>
      </c>
      <c r="J272" s="65" t="s">
        <v>8</v>
      </c>
    </row>
    <row r="273" spans="1:10" s="50" customFormat="1" ht="0.95" customHeight="1" x14ac:dyDescent="0.2">
      <c r="A273" s="69" t="s">
        <v>219</v>
      </c>
      <c r="B273" s="71" t="s">
        <v>91</v>
      </c>
      <c r="C273" s="69" t="s">
        <v>14</v>
      </c>
      <c r="D273" s="69" t="s">
        <v>92</v>
      </c>
      <c r="E273" s="159">
        <v>46.07</v>
      </c>
      <c r="F273" s="159"/>
      <c r="G273" s="70" t="s">
        <v>48</v>
      </c>
      <c r="H273" s="73">
        <v>1</v>
      </c>
      <c r="I273" s="72">
        <v>256.38</v>
      </c>
      <c r="J273" s="72">
        <v>256.38</v>
      </c>
    </row>
    <row r="274" spans="1:10" s="50" customFormat="1" ht="24" customHeight="1" x14ac:dyDescent="0.2">
      <c r="A274" s="80" t="s">
        <v>220</v>
      </c>
      <c r="B274" s="82" t="s">
        <v>419</v>
      </c>
      <c r="C274" s="80" t="s">
        <v>14</v>
      </c>
      <c r="D274" s="80" t="s">
        <v>420</v>
      </c>
      <c r="E274" s="160" t="s">
        <v>223</v>
      </c>
      <c r="F274" s="160"/>
      <c r="G274" s="81" t="s">
        <v>32</v>
      </c>
      <c r="H274" s="84">
        <v>2</v>
      </c>
      <c r="I274" s="83">
        <v>14.533200000000001</v>
      </c>
      <c r="J274" s="83">
        <v>29.06</v>
      </c>
    </row>
    <row r="275" spans="1:10" s="50" customFormat="1" ht="24" customHeight="1" x14ac:dyDescent="0.2">
      <c r="A275" s="80" t="s">
        <v>220</v>
      </c>
      <c r="B275" s="82" t="s">
        <v>417</v>
      </c>
      <c r="C275" s="80" t="s">
        <v>14</v>
      </c>
      <c r="D275" s="80" t="s">
        <v>418</v>
      </c>
      <c r="E275" s="160" t="s">
        <v>223</v>
      </c>
      <c r="F275" s="160"/>
      <c r="G275" s="81" t="s">
        <v>32</v>
      </c>
      <c r="H275" s="84">
        <v>2</v>
      </c>
      <c r="I275" s="83">
        <v>21.898800000000001</v>
      </c>
      <c r="J275" s="83">
        <v>43.79</v>
      </c>
    </row>
    <row r="276" spans="1:10" s="50" customFormat="1" ht="18" customHeight="1" x14ac:dyDescent="0.2">
      <c r="A276" s="80" t="s">
        <v>220</v>
      </c>
      <c r="B276" s="82" t="s">
        <v>421</v>
      </c>
      <c r="C276" s="80" t="s">
        <v>14</v>
      </c>
      <c r="D276" s="80" t="s">
        <v>422</v>
      </c>
      <c r="E276" s="160" t="s">
        <v>228</v>
      </c>
      <c r="F276" s="160"/>
      <c r="G276" s="81" t="s">
        <v>48</v>
      </c>
      <c r="H276" s="84">
        <v>1.9939</v>
      </c>
      <c r="I276" s="83">
        <v>0.22</v>
      </c>
      <c r="J276" s="83">
        <v>0.43</v>
      </c>
    </row>
    <row r="277" spans="1:10" s="50" customFormat="1" ht="24" customHeight="1" x14ac:dyDescent="0.2">
      <c r="A277" s="80" t="s">
        <v>220</v>
      </c>
      <c r="B277" s="82" t="s">
        <v>425</v>
      </c>
      <c r="C277" s="80" t="s">
        <v>14</v>
      </c>
      <c r="D277" s="80" t="s">
        <v>426</v>
      </c>
      <c r="E277" s="160" t="s">
        <v>228</v>
      </c>
      <c r="F277" s="160"/>
      <c r="G277" s="81" t="s">
        <v>48</v>
      </c>
      <c r="H277" s="84">
        <v>1.4</v>
      </c>
      <c r="I277" s="83">
        <v>130.79</v>
      </c>
      <c r="J277" s="83">
        <v>183.1</v>
      </c>
    </row>
    <row r="278" spans="1:10" s="50" customFormat="1" ht="24" customHeight="1" x14ac:dyDescent="0.2">
      <c r="A278" s="95"/>
      <c r="B278" s="95"/>
      <c r="C278" s="95"/>
      <c r="D278" s="95"/>
      <c r="E278" s="95" t="s">
        <v>237</v>
      </c>
      <c r="F278" s="96">
        <v>72.849999999999994</v>
      </c>
      <c r="G278" s="95" t="s">
        <v>238</v>
      </c>
      <c r="H278" s="96">
        <v>0</v>
      </c>
      <c r="I278" s="95" t="s">
        <v>239</v>
      </c>
      <c r="J278" s="96">
        <v>72.849999999999994</v>
      </c>
    </row>
    <row r="279" spans="1:10" s="50" customFormat="1" ht="24" customHeight="1" x14ac:dyDescent="0.2">
      <c r="A279" s="95"/>
      <c r="B279" s="95"/>
      <c r="C279" s="95"/>
      <c r="D279" s="95"/>
      <c r="E279" s="95" t="s">
        <v>240</v>
      </c>
      <c r="F279" s="96">
        <v>79.11</v>
      </c>
      <c r="G279" s="95"/>
      <c r="H279" s="161" t="s">
        <v>241</v>
      </c>
      <c r="I279" s="161"/>
      <c r="J279" s="96">
        <v>335.49</v>
      </c>
    </row>
    <row r="280" spans="1:10" s="50" customFormat="1" ht="24" customHeight="1" thickBot="1" x14ac:dyDescent="0.25">
      <c r="A280" s="90"/>
      <c r="B280" s="90"/>
      <c r="C280" s="90"/>
      <c r="D280" s="90"/>
      <c r="E280" s="90"/>
      <c r="F280" s="90"/>
      <c r="G280" s="90" t="s">
        <v>242</v>
      </c>
      <c r="H280" s="92">
        <v>5</v>
      </c>
      <c r="I280" s="90" t="s">
        <v>243</v>
      </c>
      <c r="J280" s="91">
        <v>1677.45</v>
      </c>
    </row>
    <row r="281" spans="1:10" s="50" customFormat="1" ht="24" customHeight="1" thickTop="1" x14ac:dyDescent="0.2">
      <c r="A281" s="74"/>
      <c r="B281" s="74"/>
      <c r="C281" s="74"/>
      <c r="D281" s="74"/>
      <c r="E281" s="74"/>
      <c r="F281" s="74"/>
      <c r="G281" s="74"/>
      <c r="H281" s="74"/>
      <c r="I281" s="74"/>
      <c r="J281" s="74"/>
    </row>
    <row r="282" spans="1:10" s="50" customFormat="1" ht="15" x14ac:dyDescent="0.2">
      <c r="A282" s="63" t="s">
        <v>93</v>
      </c>
      <c r="B282" s="65" t="s">
        <v>1</v>
      </c>
      <c r="C282" s="63" t="s">
        <v>2</v>
      </c>
      <c r="D282" s="63" t="s">
        <v>3</v>
      </c>
      <c r="E282" s="158" t="s">
        <v>218</v>
      </c>
      <c r="F282" s="158"/>
      <c r="G282" s="64" t="s">
        <v>4</v>
      </c>
      <c r="H282" s="65" t="s">
        <v>5</v>
      </c>
      <c r="I282" s="65" t="s">
        <v>6</v>
      </c>
      <c r="J282" s="65" t="s">
        <v>8</v>
      </c>
    </row>
    <row r="283" spans="1:10" s="50" customFormat="1" ht="14.25" customHeight="1" x14ac:dyDescent="0.2">
      <c r="A283" s="69" t="s">
        <v>219</v>
      </c>
      <c r="B283" s="71" t="s">
        <v>94</v>
      </c>
      <c r="C283" s="69" t="s">
        <v>14</v>
      </c>
      <c r="D283" s="69" t="s">
        <v>95</v>
      </c>
      <c r="E283" s="159">
        <v>46.07</v>
      </c>
      <c r="F283" s="159"/>
      <c r="G283" s="70" t="s">
        <v>48</v>
      </c>
      <c r="H283" s="73">
        <v>1</v>
      </c>
      <c r="I283" s="72">
        <v>402.35</v>
      </c>
      <c r="J283" s="72">
        <v>402.35</v>
      </c>
    </row>
    <row r="284" spans="1:10" s="50" customFormat="1" ht="30" customHeight="1" x14ac:dyDescent="0.2">
      <c r="A284" s="80" t="s">
        <v>220</v>
      </c>
      <c r="B284" s="82" t="s">
        <v>419</v>
      </c>
      <c r="C284" s="80" t="s">
        <v>14</v>
      </c>
      <c r="D284" s="80" t="s">
        <v>420</v>
      </c>
      <c r="E284" s="160" t="s">
        <v>223</v>
      </c>
      <c r="F284" s="160"/>
      <c r="G284" s="81" t="s">
        <v>32</v>
      </c>
      <c r="H284" s="84">
        <v>2.5</v>
      </c>
      <c r="I284" s="83">
        <v>14.533200000000001</v>
      </c>
      <c r="J284" s="83">
        <v>36.33</v>
      </c>
    </row>
    <row r="285" spans="1:10" s="50" customFormat="1" ht="0.95" customHeight="1" x14ac:dyDescent="0.2">
      <c r="A285" s="80" t="s">
        <v>220</v>
      </c>
      <c r="B285" s="82" t="s">
        <v>417</v>
      </c>
      <c r="C285" s="80" t="s">
        <v>14</v>
      </c>
      <c r="D285" s="80" t="s">
        <v>418</v>
      </c>
      <c r="E285" s="160" t="s">
        <v>223</v>
      </c>
      <c r="F285" s="160"/>
      <c r="G285" s="81" t="s">
        <v>32</v>
      </c>
      <c r="H285" s="84">
        <v>2.5</v>
      </c>
      <c r="I285" s="83">
        <v>21.898800000000001</v>
      </c>
      <c r="J285" s="83">
        <v>54.74</v>
      </c>
    </row>
    <row r="286" spans="1:10" s="50" customFormat="1" ht="18" customHeight="1" x14ac:dyDescent="0.2">
      <c r="A286" s="80" t="s">
        <v>220</v>
      </c>
      <c r="B286" s="82" t="s">
        <v>421</v>
      </c>
      <c r="C286" s="80" t="s">
        <v>14</v>
      </c>
      <c r="D286" s="80" t="s">
        <v>422</v>
      </c>
      <c r="E286" s="160" t="s">
        <v>228</v>
      </c>
      <c r="F286" s="160"/>
      <c r="G286" s="81" t="s">
        <v>48</v>
      </c>
      <c r="H286" s="84">
        <v>3.1901999999999999</v>
      </c>
      <c r="I286" s="83">
        <v>0.22</v>
      </c>
      <c r="J286" s="83">
        <v>0.7</v>
      </c>
    </row>
    <row r="287" spans="1:10" s="50" customFormat="1" ht="24" customHeight="1" x14ac:dyDescent="0.2">
      <c r="A287" s="80" t="s">
        <v>220</v>
      </c>
      <c r="B287" s="82" t="s">
        <v>427</v>
      </c>
      <c r="C287" s="80" t="s">
        <v>14</v>
      </c>
      <c r="D287" s="80" t="s">
        <v>428</v>
      </c>
      <c r="E287" s="160" t="s">
        <v>228</v>
      </c>
      <c r="F287" s="160"/>
      <c r="G287" s="81" t="s">
        <v>48</v>
      </c>
      <c r="H287" s="84">
        <v>1.3</v>
      </c>
      <c r="I287" s="83">
        <v>238.91</v>
      </c>
      <c r="J287" s="83">
        <v>310.58</v>
      </c>
    </row>
    <row r="288" spans="1:10" s="50" customFormat="1" ht="24" customHeight="1" x14ac:dyDescent="0.2">
      <c r="A288" s="95"/>
      <c r="B288" s="95"/>
      <c r="C288" s="95"/>
      <c r="D288" s="95"/>
      <c r="E288" s="95" t="s">
        <v>237</v>
      </c>
      <c r="F288" s="96">
        <v>91.07</v>
      </c>
      <c r="G288" s="95" t="s">
        <v>238</v>
      </c>
      <c r="H288" s="96">
        <v>0</v>
      </c>
      <c r="I288" s="95" t="s">
        <v>239</v>
      </c>
      <c r="J288" s="96">
        <v>91.07</v>
      </c>
    </row>
    <row r="289" spans="1:10" s="50" customFormat="1" ht="24" customHeight="1" x14ac:dyDescent="0.2">
      <c r="A289" s="95"/>
      <c r="B289" s="95"/>
      <c r="C289" s="95"/>
      <c r="D289" s="95"/>
      <c r="E289" s="95" t="s">
        <v>240</v>
      </c>
      <c r="F289" s="96">
        <v>124.16</v>
      </c>
      <c r="G289" s="95"/>
      <c r="H289" s="161" t="s">
        <v>241</v>
      </c>
      <c r="I289" s="161"/>
      <c r="J289" s="96">
        <v>526.51</v>
      </c>
    </row>
    <row r="290" spans="1:10" s="50" customFormat="1" ht="24" customHeight="1" thickBot="1" x14ac:dyDescent="0.25">
      <c r="A290" s="90"/>
      <c r="B290" s="90"/>
      <c r="C290" s="90"/>
      <c r="D290" s="90"/>
      <c r="E290" s="90"/>
      <c r="F290" s="90"/>
      <c r="G290" s="90" t="s">
        <v>242</v>
      </c>
      <c r="H290" s="92">
        <v>10</v>
      </c>
      <c r="I290" s="90" t="s">
        <v>243</v>
      </c>
      <c r="J290" s="91">
        <v>5265.1</v>
      </c>
    </row>
    <row r="291" spans="1:10" s="50" customFormat="1" ht="24" customHeight="1" thickTop="1" x14ac:dyDescent="0.2">
      <c r="A291" s="74"/>
      <c r="B291" s="74"/>
      <c r="C291" s="74"/>
      <c r="D291" s="74"/>
      <c r="E291" s="74"/>
      <c r="F291" s="74"/>
      <c r="G291" s="74"/>
      <c r="H291" s="74"/>
      <c r="I291" s="74"/>
      <c r="J291" s="74"/>
    </row>
    <row r="292" spans="1:10" s="50" customFormat="1" ht="15" x14ac:dyDescent="0.2">
      <c r="A292" s="63" t="s">
        <v>96</v>
      </c>
      <c r="B292" s="65" t="s">
        <v>1</v>
      </c>
      <c r="C292" s="63" t="s">
        <v>2</v>
      </c>
      <c r="D292" s="63" t="s">
        <v>3</v>
      </c>
      <c r="E292" s="158" t="s">
        <v>218</v>
      </c>
      <c r="F292" s="158"/>
      <c r="G292" s="64" t="s">
        <v>4</v>
      </c>
      <c r="H292" s="65" t="s">
        <v>5</v>
      </c>
      <c r="I292" s="65" t="s">
        <v>6</v>
      </c>
      <c r="J292" s="65" t="s">
        <v>8</v>
      </c>
    </row>
    <row r="293" spans="1:10" s="50" customFormat="1" ht="14.25" customHeight="1" x14ac:dyDescent="0.2">
      <c r="A293" s="69" t="s">
        <v>219</v>
      </c>
      <c r="B293" s="71" t="s">
        <v>97</v>
      </c>
      <c r="C293" s="69" t="s">
        <v>19</v>
      </c>
      <c r="D293" s="69" t="s">
        <v>98</v>
      </c>
      <c r="E293" s="159" t="s">
        <v>288</v>
      </c>
      <c r="F293" s="159"/>
      <c r="G293" s="70" t="s">
        <v>48</v>
      </c>
      <c r="H293" s="73">
        <v>1</v>
      </c>
      <c r="I293" s="72">
        <v>71.41</v>
      </c>
      <c r="J293" s="72">
        <v>71.41</v>
      </c>
    </row>
    <row r="294" spans="1:10" s="50" customFormat="1" ht="30" customHeight="1" x14ac:dyDescent="0.2">
      <c r="A294" s="75" t="s">
        <v>245</v>
      </c>
      <c r="B294" s="77" t="s">
        <v>431</v>
      </c>
      <c r="C294" s="75" t="s">
        <v>19</v>
      </c>
      <c r="D294" s="75" t="s">
        <v>432</v>
      </c>
      <c r="E294" s="156" t="s">
        <v>310</v>
      </c>
      <c r="F294" s="156"/>
      <c r="G294" s="76" t="s">
        <v>32</v>
      </c>
      <c r="H294" s="79">
        <v>0.44500000000000001</v>
      </c>
      <c r="I294" s="78">
        <v>17.649999999999999</v>
      </c>
      <c r="J294" s="78">
        <v>7.85</v>
      </c>
    </row>
    <row r="295" spans="1:10" s="50" customFormat="1" ht="0.95" customHeight="1" x14ac:dyDescent="0.2">
      <c r="A295" s="75" t="s">
        <v>245</v>
      </c>
      <c r="B295" s="77" t="s">
        <v>429</v>
      </c>
      <c r="C295" s="75" t="s">
        <v>19</v>
      </c>
      <c r="D295" s="75" t="s">
        <v>430</v>
      </c>
      <c r="E295" s="156" t="s">
        <v>310</v>
      </c>
      <c r="F295" s="156"/>
      <c r="G295" s="76" t="s">
        <v>32</v>
      </c>
      <c r="H295" s="79">
        <v>0.44500000000000001</v>
      </c>
      <c r="I295" s="78">
        <v>22.87</v>
      </c>
      <c r="J295" s="78">
        <v>10.17</v>
      </c>
    </row>
    <row r="296" spans="1:10" s="50" customFormat="1" ht="18" customHeight="1" x14ac:dyDescent="0.2">
      <c r="A296" s="80" t="s">
        <v>220</v>
      </c>
      <c r="B296" s="82" t="s">
        <v>433</v>
      </c>
      <c r="C296" s="80" t="s">
        <v>19</v>
      </c>
      <c r="D296" s="80" t="s">
        <v>434</v>
      </c>
      <c r="E296" s="160" t="s">
        <v>228</v>
      </c>
      <c r="F296" s="160"/>
      <c r="G296" s="81" t="s">
        <v>102</v>
      </c>
      <c r="H296" s="84">
        <v>4.2900000000000001E-2</v>
      </c>
      <c r="I296" s="83">
        <v>76.78</v>
      </c>
      <c r="J296" s="83">
        <v>3.29</v>
      </c>
    </row>
    <row r="297" spans="1:10" s="50" customFormat="1" ht="24" customHeight="1" x14ac:dyDescent="0.2">
      <c r="A297" s="80" t="s">
        <v>220</v>
      </c>
      <c r="B297" s="82" t="s">
        <v>435</v>
      </c>
      <c r="C297" s="80" t="s">
        <v>19</v>
      </c>
      <c r="D297" s="80" t="s">
        <v>436</v>
      </c>
      <c r="E297" s="160" t="s">
        <v>228</v>
      </c>
      <c r="F297" s="160"/>
      <c r="G297" s="81" t="s">
        <v>102</v>
      </c>
      <c r="H297" s="84">
        <v>0.14849999999999999</v>
      </c>
      <c r="I297" s="83">
        <v>2.34</v>
      </c>
      <c r="J297" s="83">
        <v>0.34</v>
      </c>
    </row>
    <row r="298" spans="1:10" s="50" customFormat="1" ht="24" customHeight="1" x14ac:dyDescent="0.2">
      <c r="A298" s="80" t="s">
        <v>220</v>
      </c>
      <c r="B298" s="82" t="s">
        <v>437</v>
      </c>
      <c r="C298" s="80" t="s">
        <v>19</v>
      </c>
      <c r="D298" s="80" t="s">
        <v>438</v>
      </c>
      <c r="E298" s="160" t="s">
        <v>228</v>
      </c>
      <c r="F298" s="160"/>
      <c r="G298" s="81" t="s">
        <v>102</v>
      </c>
      <c r="H298" s="84">
        <v>7.0099999999999996E-2</v>
      </c>
      <c r="I298" s="83">
        <v>66.680000000000007</v>
      </c>
      <c r="J298" s="83">
        <v>4.67</v>
      </c>
    </row>
    <row r="299" spans="1:10" s="50" customFormat="1" ht="24" customHeight="1" x14ac:dyDescent="0.2">
      <c r="A299" s="80" t="s">
        <v>220</v>
      </c>
      <c r="B299" s="82" t="s">
        <v>439</v>
      </c>
      <c r="C299" s="80" t="s">
        <v>19</v>
      </c>
      <c r="D299" s="80" t="s">
        <v>440</v>
      </c>
      <c r="E299" s="160" t="s">
        <v>228</v>
      </c>
      <c r="F299" s="160"/>
      <c r="G299" s="81" t="s">
        <v>48</v>
      </c>
      <c r="H299" s="84">
        <v>1.04</v>
      </c>
      <c r="I299" s="83">
        <v>43.36</v>
      </c>
      <c r="J299" s="83">
        <v>45.09</v>
      </c>
    </row>
    <row r="300" spans="1:10" s="50" customFormat="1" ht="24" customHeight="1" x14ac:dyDescent="0.2">
      <c r="A300" s="95"/>
      <c r="B300" s="95"/>
      <c r="C300" s="95"/>
      <c r="D300" s="95"/>
      <c r="E300" s="95" t="s">
        <v>237</v>
      </c>
      <c r="F300" s="96">
        <v>13.54</v>
      </c>
      <c r="G300" s="95" t="s">
        <v>238</v>
      </c>
      <c r="H300" s="96">
        <v>0</v>
      </c>
      <c r="I300" s="95" t="s">
        <v>239</v>
      </c>
      <c r="J300" s="96">
        <v>13.54</v>
      </c>
    </row>
    <row r="301" spans="1:10" s="50" customFormat="1" ht="24" customHeight="1" x14ac:dyDescent="0.2">
      <c r="A301" s="95"/>
      <c r="B301" s="95"/>
      <c r="C301" s="95"/>
      <c r="D301" s="95"/>
      <c r="E301" s="95" t="s">
        <v>240</v>
      </c>
      <c r="F301" s="96">
        <v>22.03</v>
      </c>
      <c r="G301" s="95"/>
      <c r="H301" s="161" t="s">
        <v>241</v>
      </c>
      <c r="I301" s="161"/>
      <c r="J301" s="96">
        <v>93.44</v>
      </c>
    </row>
    <row r="302" spans="1:10" s="50" customFormat="1" ht="15" thickBot="1" x14ac:dyDescent="0.25">
      <c r="A302" s="90"/>
      <c r="B302" s="90"/>
      <c r="C302" s="90"/>
      <c r="D302" s="90"/>
      <c r="E302" s="90"/>
      <c r="F302" s="90"/>
      <c r="G302" s="90" t="s">
        <v>242</v>
      </c>
      <c r="H302" s="92">
        <v>7.5</v>
      </c>
      <c r="I302" s="90" t="s">
        <v>243</v>
      </c>
      <c r="J302" s="91">
        <v>700.8</v>
      </c>
    </row>
    <row r="303" spans="1:10" s="50" customFormat="1" ht="14.25" customHeight="1" thickTop="1" x14ac:dyDescent="0.2">
      <c r="A303" s="74"/>
      <c r="B303" s="74"/>
      <c r="C303" s="74"/>
      <c r="D303" s="74"/>
      <c r="E303" s="74"/>
      <c r="F303" s="74"/>
      <c r="G303" s="74"/>
      <c r="H303" s="74"/>
      <c r="I303" s="74"/>
      <c r="J303" s="74"/>
    </row>
    <row r="304" spans="1:10" s="50" customFormat="1" ht="30" customHeight="1" x14ac:dyDescent="0.2">
      <c r="A304" s="63" t="s">
        <v>99</v>
      </c>
      <c r="B304" s="65" t="s">
        <v>1</v>
      </c>
      <c r="C304" s="63" t="s">
        <v>2</v>
      </c>
      <c r="D304" s="63" t="s">
        <v>3</v>
      </c>
      <c r="E304" s="158" t="s">
        <v>218</v>
      </c>
      <c r="F304" s="158"/>
      <c r="G304" s="64" t="s">
        <v>4</v>
      </c>
      <c r="H304" s="65" t="s">
        <v>5</v>
      </c>
      <c r="I304" s="65" t="s">
        <v>6</v>
      </c>
      <c r="J304" s="65" t="s">
        <v>8</v>
      </c>
    </row>
    <row r="305" spans="1:10" s="50" customFormat="1" ht="0.95" customHeight="1" x14ac:dyDescent="0.2">
      <c r="A305" s="69" t="s">
        <v>219</v>
      </c>
      <c r="B305" s="71" t="s">
        <v>100</v>
      </c>
      <c r="C305" s="69" t="s">
        <v>19</v>
      </c>
      <c r="D305" s="69" t="s">
        <v>101</v>
      </c>
      <c r="E305" s="159" t="s">
        <v>288</v>
      </c>
      <c r="F305" s="159"/>
      <c r="G305" s="70" t="s">
        <v>102</v>
      </c>
      <c r="H305" s="73">
        <v>1</v>
      </c>
      <c r="I305" s="72">
        <v>72.8</v>
      </c>
      <c r="J305" s="72">
        <v>72.8</v>
      </c>
    </row>
    <row r="306" spans="1:10" s="50" customFormat="1" ht="18" customHeight="1" x14ac:dyDescent="0.2">
      <c r="A306" s="75" t="s">
        <v>245</v>
      </c>
      <c r="B306" s="77" t="s">
        <v>431</v>
      </c>
      <c r="C306" s="75" t="s">
        <v>19</v>
      </c>
      <c r="D306" s="75" t="s">
        <v>432</v>
      </c>
      <c r="E306" s="156" t="s">
        <v>310</v>
      </c>
      <c r="F306" s="156"/>
      <c r="G306" s="76" t="s">
        <v>32</v>
      </c>
      <c r="H306" s="79">
        <v>0.77449999999999997</v>
      </c>
      <c r="I306" s="78">
        <v>17.649999999999999</v>
      </c>
      <c r="J306" s="78">
        <v>13.66</v>
      </c>
    </row>
    <row r="307" spans="1:10" s="50" customFormat="1" ht="36" customHeight="1" x14ac:dyDescent="0.2">
      <c r="A307" s="75" t="s">
        <v>245</v>
      </c>
      <c r="B307" s="77" t="s">
        <v>429</v>
      </c>
      <c r="C307" s="75" t="s">
        <v>19</v>
      </c>
      <c r="D307" s="75" t="s">
        <v>430</v>
      </c>
      <c r="E307" s="156" t="s">
        <v>310</v>
      </c>
      <c r="F307" s="156"/>
      <c r="G307" s="76" t="s">
        <v>32</v>
      </c>
      <c r="H307" s="79">
        <v>0.77449999999999997</v>
      </c>
      <c r="I307" s="78">
        <v>22.87</v>
      </c>
      <c r="J307" s="78">
        <v>17.71</v>
      </c>
    </row>
    <row r="308" spans="1:10" s="50" customFormat="1" ht="24" customHeight="1" x14ac:dyDescent="0.2">
      <c r="A308" s="80" t="s">
        <v>220</v>
      </c>
      <c r="B308" s="82" t="s">
        <v>441</v>
      </c>
      <c r="C308" s="80" t="s">
        <v>19</v>
      </c>
      <c r="D308" s="80" t="s">
        <v>442</v>
      </c>
      <c r="E308" s="160" t="s">
        <v>228</v>
      </c>
      <c r="F308" s="160"/>
      <c r="G308" s="81" t="s">
        <v>102</v>
      </c>
      <c r="H308" s="84">
        <v>9.4999999999999998E-3</v>
      </c>
      <c r="I308" s="83">
        <v>9.73</v>
      </c>
      <c r="J308" s="83">
        <v>0.09</v>
      </c>
    </row>
    <row r="309" spans="1:10" s="50" customFormat="1" ht="24" customHeight="1" x14ac:dyDescent="0.2">
      <c r="A309" s="80" t="s">
        <v>220</v>
      </c>
      <c r="B309" s="82" t="s">
        <v>443</v>
      </c>
      <c r="C309" s="80" t="s">
        <v>19</v>
      </c>
      <c r="D309" s="80" t="s">
        <v>444</v>
      </c>
      <c r="E309" s="160" t="s">
        <v>228</v>
      </c>
      <c r="F309" s="160"/>
      <c r="G309" s="81" t="s">
        <v>102</v>
      </c>
      <c r="H309" s="84">
        <v>1</v>
      </c>
      <c r="I309" s="83">
        <v>41.34</v>
      </c>
      <c r="J309" s="83">
        <v>41.34</v>
      </c>
    </row>
    <row r="310" spans="1:10" s="50" customFormat="1" ht="24" customHeight="1" x14ac:dyDescent="0.2">
      <c r="A310" s="95"/>
      <c r="B310" s="95"/>
      <c r="C310" s="95"/>
      <c r="D310" s="95"/>
      <c r="E310" s="95" t="s">
        <v>237</v>
      </c>
      <c r="F310" s="96">
        <v>23.56</v>
      </c>
      <c r="G310" s="95" t="s">
        <v>238</v>
      </c>
      <c r="H310" s="96">
        <v>0</v>
      </c>
      <c r="I310" s="95" t="s">
        <v>239</v>
      </c>
      <c r="J310" s="96">
        <v>23.56</v>
      </c>
    </row>
    <row r="311" spans="1:10" s="50" customFormat="1" ht="24" customHeight="1" x14ac:dyDescent="0.2">
      <c r="A311" s="95"/>
      <c r="B311" s="95"/>
      <c r="C311" s="95"/>
      <c r="D311" s="95"/>
      <c r="E311" s="95" t="s">
        <v>240</v>
      </c>
      <c r="F311" s="96">
        <v>22.46</v>
      </c>
      <c r="G311" s="95"/>
      <c r="H311" s="161" t="s">
        <v>241</v>
      </c>
      <c r="I311" s="161"/>
      <c r="J311" s="96">
        <v>95.26</v>
      </c>
    </row>
    <row r="312" spans="1:10" s="50" customFormat="1" ht="24" customHeight="1" thickBot="1" x14ac:dyDescent="0.25">
      <c r="A312" s="90"/>
      <c r="B312" s="90"/>
      <c r="C312" s="90"/>
      <c r="D312" s="90"/>
      <c r="E312" s="90"/>
      <c r="F312" s="90"/>
      <c r="G312" s="90" t="s">
        <v>242</v>
      </c>
      <c r="H312" s="92">
        <v>1</v>
      </c>
      <c r="I312" s="90" t="s">
        <v>243</v>
      </c>
      <c r="J312" s="91">
        <v>95.26</v>
      </c>
    </row>
    <row r="313" spans="1:10" s="50" customFormat="1" ht="24" customHeight="1" thickTop="1" x14ac:dyDescent="0.2">
      <c r="A313" s="74"/>
      <c r="B313" s="74"/>
      <c r="C313" s="74"/>
      <c r="D313" s="74"/>
      <c r="E313" s="74"/>
      <c r="F313" s="74"/>
      <c r="G313" s="74"/>
      <c r="H313" s="74"/>
      <c r="I313" s="74"/>
      <c r="J313" s="74"/>
    </row>
    <row r="314" spans="1:10" s="50" customFormat="1" ht="15" x14ac:dyDescent="0.2">
      <c r="A314" s="63" t="s">
        <v>103</v>
      </c>
      <c r="B314" s="65" t="s">
        <v>1</v>
      </c>
      <c r="C314" s="63" t="s">
        <v>2</v>
      </c>
      <c r="D314" s="63" t="s">
        <v>3</v>
      </c>
      <c r="E314" s="158" t="s">
        <v>218</v>
      </c>
      <c r="F314" s="158"/>
      <c r="G314" s="64" t="s">
        <v>4</v>
      </c>
      <c r="H314" s="65" t="s">
        <v>5</v>
      </c>
      <c r="I314" s="65" t="s">
        <v>6</v>
      </c>
      <c r="J314" s="65" t="s">
        <v>8</v>
      </c>
    </row>
    <row r="315" spans="1:10" s="50" customFormat="1" ht="14.25" customHeight="1" x14ac:dyDescent="0.2">
      <c r="A315" s="69" t="s">
        <v>219</v>
      </c>
      <c r="B315" s="71" t="s">
        <v>104</v>
      </c>
      <c r="C315" s="69" t="s">
        <v>19</v>
      </c>
      <c r="D315" s="69" t="s">
        <v>105</v>
      </c>
      <c r="E315" s="159" t="s">
        <v>288</v>
      </c>
      <c r="F315" s="159"/>
      <c r="G315" s="70" t="s">
        <v>102</v>
      </c>
      <c r="H315" s="73">
        <v>1</v>
      </c>
      <c r="I315" s="72">
        <v>238.98</v>
      </c>
      <c r="J315" s="72">
        <v>238.98</v>
      </c>
    </row>
    <row r="316" spans="1:10" s="50" customFormat="1" ht="30" customHeight="1" x14ac:dyDescent="0.2">
      <c r="A316" s="75" t="s">
        <v>245</v>
      </c>
      <c r="B316" s="77" t="s">
        <v>431</v>
      </c>
      <c r="C316" s="75" t="s">
        <v>19</v>
      </c>
      <c r="D316" s="75" t="s">
        <v>432</v>
      </c>
      <c r="E316" s="156" t="s">
        <v>310</v>
      </c>
      <c r="F316" s="156"/>
      <c r="G316" s="76" t="s">
        <v>32</v>
      </c>
      <c r="H316" s="79">
        <v>0.81799999999999995</v>
      </c>
      <c r="I316" s="78">
        <v>17.649999999999999</v>
      </c>
      <c r="J316" s="78">
        <v>14.43</v>
      </c>
    </row>
    <row r="317" spans="1:10" s="50" customFormat="1" ht="0.95" customHeight="1" x14ac:dyDescent="0.2">
      <c r="A317" s="75" t="s">
        <v>245</v>
      </c>
      <c r="B317" s="77" t="s">
        <v>429</v>
      </c>
      <c r="C317" s="75" t="s">
        <v>19</v>
      </c>
      <c r="D317" s="75" t="s">
        <v>430</v>
      </c>
      <c r="E317" s="156" t="s">
        <v>310</v>
      </c>
      <c r="F317" s="156"/>
      <c r="G317" s="76" t="s">
        <v>32</v>
      </c>
      <c r="H317" s="79">
        <v>0.81799999999999995</v>
      </c>
      <c r="I317" s="78">
        <v>22.87</v>
      </c>
      <c r="J317" s="78">
        <v>18.7</v>
      </c>
    </row>
    <row r="318" spans="1:10" s="50" customFormat="1" ht="18" customHeight="1" x14ac:dyDescent="0.2">
      <c r="A318" s="80" t="s">
        <v>220</v>
      </c>
      <c r="B318" s="82" t="s">
        <v>441</v>
      </c>
      <c r="C318" s="80" t="s">
        <v>19</v>
      </c>
      <c r="D318" s="80" t="s">
        <v>442</v>
      </c>
      <c r="E318" s="160" t="s">
        <v>228</v>
      </c>
      <c r="F318" s="160"/>
      <c r="G318" s="81" t="s">
        <v>102</v>
      </c>
      <c r="H318" s="84">
        <v>3.7999999999999999E-2</v>
      </c>
      <c r="I318" s="83">
        <v>9.73</v>
      </c>
      <c r="J318" s="83">
        <v>0.36</v>
      </c>
    </row>
    <row r="319" spans="1:10" s="50" customFormat="1" ht="48" customHeight="1" x14ac:dyDescent="0.2">
      <c r="A319" s="80" t="s">
        <v>220</v>
      </c>
      <c r="B319" s="82" t="s">
        <v>445</v>
      </c>
      <c r="C319" s="80" t="s">
        <v>19</v>
      </c>
      <c r="D319" s="80" t="s">
        <v>446</v>
      </c>
      <c r="E319" s="160" t="s">
        <v>228</v>
      </c>
      <c r="F319" s="160"/>
      <c r="G319" s="81" t="s">
        <v>102</v>
      </c>
      <c r="H319" s="84">
        <v>1</v>
      </c>
      <c r="I319" s="83">
        <v>205.49</v>
      </c>
      <c r="J319" s="83">
        <v>205.49</v>
      </c>
    </row>
    <row r="320" spans="1:10" s="50" customFormat="1" ht="24" customHeight="1" x14ac:dyDescent="0.2">
      <c r="A320" s="95"/>
      <c r="B320" s="95"/>
      <c r="C320" s="95"/>
      <c r="D320" s="95"/>
      <c r="E320" s="95" t="s">
        <v>237</v>
      </c>
      <c r="F320" s="96">
        <v>24.89</v>
      </c>
      <c r="G320" s="95" t="s">
        <v>238</v>
      </c>
      <c r="H320" s="96">
        <v>0</v>
      </c>
      <c r="I320" s="95" t="s">
        <v>239</v>
      </c>
      <c r="J320" s="96">
        <v>24.89</v>
      </c>
    </row>
    <row r="321" spans="1:10" s="50" customFormat="1" ht="24" customHeight="1" x14ac:dyDescent="0.2">
      <c r="A321" s="95"/>
      <c r="B321" s="95"/>
      <c r="C321" s="95"/>
      <c r="D321" s="95"/>
      <c r="E321" s="95" t="s">
        <v>240</v>
      </c>
      <c r="F321" s="96">
        <v>73.739999999999995</v>
      </c>
      <c r="G321" s="95"/>
      <c r="H321" s="161" t="s">
        <v>241</v>
      </c>
      <c r="I321" s="161"/>
      <c r="J321" s="96">
        <v>312.72000000000003</v>
      </c>
    </row>
    <row r="322" spans="1:10" s="50" customFormat="1" ht="24" customHeight="1" thickBot="1" x14ac:dyDescent="0.25">
      <c r="A322" s="90"/>
      <c r="B322" s="90"/>
      <c r="C322" s="90"/>
      <c r="D322" s="90"/>
      <c r="E322" s="90"/>
      <c r="F322" s="90"/>
      <c r="G322" s="90" t="s">
        <v>242</v>
      </c>
      <c r="H322" s="92">
        <v>1</v>
      </c>
      <c r="I322" s="90" t="s">
        <v>243</v>
      </c>
      <c r="J322" s="91">
        <v>312.72000000000003</v>
      </c>
    </row>
    <row r="323" spans="1:10" s="50" customFormat="1" ht="24" customHeight="1" thickTop="1" x14ac:dyDescent="0.2">
      <c r="A323" s="74"/>
      <c r="B323" s="74"/>
      <c r="C323" s="74"/>
      <c r="D323" s="74"/>
      <c r="E323" s="74"/>
      <c r="F323" s="74"/>
      <c r="G323" s="74"/>
      <c r="H323" s="74"/>
      <c r="I323" s="74"/>
      <c r="J323" s="74"/>
    </row>
    <row r="324" spans="1:10" s="50" customFormat="1" ht="15" x14ac:dyDescent="0.2">
      <c r="A324" s="63" t="s">
        <v>863</v>
      </c>
      <c r="B324" s="65" t="s">
        <v>1</v>
      </c>
      <c r="C324" s="63" t="s">
        <v>2</v>
      </c>
      <c r="D324" s="63" t="s">
        <v>3</v>
      </c>
      <c r="E324" s="158" t="s">
        <v>218</v>
      </c>
      <c r="F324" s="158"/>
      <c r="G324" s="64" t="s">
        <v>4</v>
      </c>
      <c r="H324" s="65" t="s">
        <v>5</v>
      </c>
      <c r="I324" s="65" t="s">
        <v>6</v>
      </c>
      <c r="J324" s="65" t="s">
        <v>8</v>
      </c>
    </row>
    <row r="325" spans="1:10" s="50" customFormat="1" ht="14.25" customHeight="1" x14ac:dyDescent="0.2">
      <c r="A325" s="69" t="s">
        <v>219</v>
      </c>
      <c r="B325" s="71" t="s">
        <v>864</v>
      </c>
      <c r="C325" s="69" t="s">
        <v>14</v>
      </c>
      <c r="D325" s="69" t="s">
        <v>865</v>
      </c>
      <c r="E325" s="159">
        <v>46.01</v>
      </c>
      <c r="F325" s="159"/>
      <c r="G325" s="70" t="s">
        <v>48</v>
      </c>
      <c r="H325" s="73">
        <v>1</v>
      </c>
      <c r="I325" s="72">
        <v>44.63</v>
      </c>
      <c r="J325" s="72">
        <v>44.63</v>
      </c>
    </row>
    <row r="326" spans="1:10" s="50" customFormat="1" ht="30" customHeight="1" x14ac:dyDescent="0.2">
      <c r="A326" s="80" t="s">
        <v>220</v>
      </c>
      <c r="B326" s="82" t="s">
        <v>419</v>
      </c>
      <c r="C326" s="80" t="s">
        <v>14</v>
      </c>
      <c r="D326" s="80" t="s">
        <v>420</v>
      </c>
      <c r="E326" s="160" t="s">
        <v>223</v>
      </c>
      <c r="F326" s="160"/>
      <c r="G326" s="81" t="s">
        <v>32</v>
      </c>
      <c r="H326" s="84">
        <v>0.6</v>
      </c>
      <c r="I326" s="83">
        <v>14.533200000000001</v>
      </c>
      <c r="J326" s="83">
        <v>8.7100000000000009</v>
      </c>
    </row>
    <row r="327" spans="1:10" s="50" customFormat="1" ht="0.95" customHeight="1" x14ac:dyDescent="0.2">
      <c r="A327" s="80" t="s">
        <v>220</v>
      </c>
      <c r="B327" s="82" t="s">
        <v>417</v>
      </c>
      <c r="C327" s="80" t="s">
        <v>14</v>
      </c>
      <c r="D327" s="80" t="s">
        <v>418</v>
      </c>
      <c r="E327" s="160" t="s">
        <v>223</v>
      </c>
      <c r="F327" s="160"/>
      <c r="G327" s="81" t="s">
        <v>32</v>
      </c>
      <c r="H327" s="84">
        <v>0.6</v>
      </c>
      <c r="I327" s="83">
        <v>21.898800000000001</v>
      </c>
      <c r="J327" s="83">
        <v>13.13</v>
      </c>
    </row>
    <row r="328" spans="1:10" s="50" customFormat="1" ht="18" customHeight="1" x14ac:dyDescent="0.2">
      <c r="A328" s="80" t="s">
        <v>220</v>
      </c>
      <c r="B328" s="82" t="s">
        <v>866</v>
      </c>
      <c r="C328" s="80" t="s">
        <v>14</v>
      </c>
      <c r="D328" s="80" t="s">
        <v>867</v>
      </c>
      <c r="E328" s="160" t="s">
        <v>228</v>
      </c>
      <c r="F328" s="160"/>
      <c r="G328" s="81" t="s">
        <v>59</v>
      </c>
      <c r="H328" s="84">
        <v>7.4999999999999997E-3</v>
      </c>
      <c r="I328" s="83">
        <v>86.6</v>
      </c>
      <c r="J328" s="83">
        <v>0.64</v>
      </c>
    </row>
    <row r="329" spans="1:10" s="50" customFormat="1" ht="48" customHeight="1" x14ac:dyDescent="0.2">
      <c r="A329" s="80" t="s">
        <v>220</v>
      </c>
      <c r="B329" s="82" t="s">
        <v>868</v>
      </c>
      <c r="C329" s="80" t="s">
        <v>14</v>
      </c>
      <c r="D329" s="80" t="s">
        <v>869</v>
      </c>
      <c r="E329" s="160" t="s">
        <v>228</v>
      </c>
      <c r="F329" s="160"/>
      <c r="G329" s="81" t="s">
        <v>102</v>
      </c>
      <c r="H329" s="84">
        <v>0.08</v>
      </c>
      <c r="I329" s="83">
        <v>1.66</v>
      </c>
      <c r="J329" s="83">
        <v>0.13</v>
      </c>
    </row>
    <row r="330" spans="1:10" s="50" customFormat="1" ht="24" customHeight="1" x14ac:dyDescent="0.2">
      <c r="A330" s="80" t="s">
        <v>220</v>
      </c>
      <c r="B330" s="82" t="s">
        <v>870</v>
      </c>
      <c r="C330" s="80" t="s">
        <v>14</v>
      </c>
      <c r="D330" s="80" t="s">
        <v>871</v>
      </c>
      <c r="E330" s="160" t="s">
        <v>228</v>
      </c>
      <c r="F330" s="160"/>
      <c r="G330" s="81" t="s">
        <v>48</v>
      </c>
      <c r="H330" s="84">
        <v>1.4</v>
      </c>
      <c r="I330" s="83">
        <v>15.34</v>
      </c>
      <c r="J330" s="83">
        <v>21.47</v>
      </c>
    </row>
    <row r="331" spans="1:10" s="50" customFormat="1" ht="24" customHeight="1" x14ac:dyDescent="0.2">
      <c r="A331" s="80" t="s">
        <v>220</v>
      </c>
      <c r="B331" s="82" t="s">
        <v>872</v>
      </c>
      <c r="C331" s="80" t="s">
        <v>14</v>
      </c>
      <c r="D331" s="80" t="s">
        <v>873</v>
      </c>
      <c r="E331" s="160" t="s">
        <v>228</v>
      </c>
      <c r="F331" s="160"/>
      <c r="G331" s="81" t="s">
        <v>164</v>
      </c>
      <c r="H331" s="84">
        <v>1.0999999999999999E-2</v>
      </c>
      <c r="I331" s="83">
        <v>50.01</v>
      </c>
      <c r="J331" s="83">
        <v>0.55000000000000004</v>
      </c>
    </row>
    <row r="332" spans="1:10" s="50" customFormat="1" ht="24" customHeight="1" x14ac:dyDescent="0.2">
      <c r="A332" s="95"/>
      <c r="B332" s="95"/>
      <c r="C332" s="95"/>
      <c r="D332" s="95"/>
      <c r="E332" s="95" t="s">
        <v>237</v>
      </c>
      <c r="F332" s="96">
        <v>21.84</v>
      </c>
      <c r="G332" s="95" t="s">
        <v>238</v>
      </c>
      <c r="H332" s="96">
        <v>0</v>
      </c>
      <c r="I332" s="95" t="s">
        <v>239</v>
      </c>
      <c r="J332" s="96">
        <v>21.84</v>
      </c>
    </row>
    <row r="333" spans="1:10" s="50" customFormat="1" ht="24" customHeight="1" x14ac:dyDescent="0.2">
      <c r="A333" s="95"/>
      <c r="B333" s="95"/>
      <c r="C333" s="95"/>
      <c r="D333" s="95"/>
      <c r="E333" s="95" t="s">
        <v>240</v>
      </c>
      <c r="F333" s="96">
        <v>13.77</v>
      </c>
      <c r="G333" s="95"/>
      <c r="H333" s="161" t="s">
        <v>241</v>
      </c>
      <c r="I333" s="161"/>
      <c r="J333" s="96">
        <v>58.4</v>
      </c>
    </row>
    <row r="334" spans="1:10" s="50" customFormat="1" ht="15" thickBot="1" x14ac:dyDescent="0.25">
      <c r="A334" s="90"/>
      <c r="B334" s="90"/>
      <c r="C334" s="90"/>
      <c r="D334" s="90"/>
      <c r="E334" s="90"/>
      <c r="F334" s="90"/>
      <c r="G334" s="90" t="s">
        <v>242</v>
      </c>
      <c r="H334" s="92">
        <v>68.239999999999995</v>
      </c>
      <c r="I334" s="90" t="s">
        <v>243</v>
      </c>
      <c r="J334" s="91">
        <v>3985.21</v>
      </c>
    </row>
    <row r="335" spans="1:10" s="50" customFormat="1" ht="14.25" customHeight="1" thickTop="1" x14ac:dyDescent="0.2">
      <c r="A335" s="74"/>
      <c r="B335" s="74"/>
      <c r="C335" s="74"/>
      <c r="D335" s="74"/>
      <c r="E335" s="74"/>
      <c r="F335" s="74"/>
      <c r="G335" s="74"/>
      <c r="H335" s="74"/>
      <c r="I335" s="74"/>
      <c r="J335" s="74"/>
    </row>
    <row r="336" spans="1:10" s="50" customFormat="1" ht="30" customHeight="1" x14ac:dyDescent="0.2">
      <c r="A336" s="63" t="s">
        <v>863</v>
      </c>
      <c r="B336" s="65" t="s">
        <v>1</v>
      </c>
      <c r="C336" s="63" t="s">
        <v>2</v>
      </c>
      <c r="D336" s="63" t="s">
        <v>3</v>
      </c>
      <c r="E336" s="158" t="s">
        <v>218</v>
      </c>
      <c r="F336" s="158"/>
      <c r="G336" s="64" t="s">
        <v>4</v>
      </c>
      <c r="H336" s="65" t="s">
        <v>5</v>
      </c>
      <c r="I336" s="65" t="s">
        <v>6</v>
      </c>
      <c r="J336" s="65" t="s">
        <v>8</v>
      </c>
    </row>
    <row r="337" spans="1:10" s="50" customFormat="1" ht="0.95" customHeight="1" x14ac:dyDescent="0.2">
      <c r="A337" s="69" t="s">
        <v>219</v>
      </c>
      <c r="B337" s="71" t="s">
        <v>874</v>
      </c>
      <c r="C337" s="69" t="s">
        <v>19</v>
      </c>
      <c r="D337" s="69" t="s">
        <v>875</v>
      </c>
      <c r="E337" s="159" t="s">
        <v>876</v>
      </c>
      <c r="F337" s="159"/>
      <c r="G337" s="70" t="s">
        <v>102</v>
      </c>
      <c r="H337" s="73">
        <v>1</v>
      </c>
      <c r="I337" s="72">
        <v>393.88</v>
      </c>
      <c r="J337" s="72">
        <v>393.88</v>
      </c>
    </row>
    <row r="338" spans="1:10" s="50" customFormat="1" ht="18" customHeight="1" x14ac:dyDescent="0.2">
      <c r="A338" s="75" t="s">
        <v>245</v>
      </c>
      <c r="B338" s="77" t="s">
        <v>877</v>
      </c>
      <c r="C338" s="75" t="s">
        <v>19</v>
      </c>
      <c r="D338" s="75" t="s">
        <v>878</v>
      </c>
      <c r="E338" s="156" t="s">
        <v>297</v>
      </c>
      <c r="F338" s="156"/>
      <c r="G338" s="76" t="s">
        <v>28</v>
      </c>
      <c r="H338" s="79">
        <v>1.3599999999999999E-2</v>
      </c>
      <c r="I338" s="78">
        <v>108.43</v>
      </c>
      <c r="J338" s="78">
        <v>1.47</v>
      </c>
    </row>
    <row r="339" spans="1:10" s="50" customFormat="1" ht="36" customHeight="1" x14ac:dyDescent="0.2">
      <c r="A339" s="75" t="s">
        <v>245</v>
      </c>
      <c r="B339" s="77" t="s">
        <v>879</v>
      </c>
      <c r="C339" s="75" t="s">
        <v>19</v>
      </c>
      <c r="D339" s="75" t="s">
        <v>880</v>
      </c>
      <c r="E339" s="156" t="s">
        <v>297</v>
      </c>
      <c r="F339" s="156"/>
      <c r="G339" s="76" t="s">
        <v>357</v>
      </c>
      <c r="H339" s="79">
        <v>2.76E-2</v>
      </c>
      <c r="I339" s="78">
        <v>46.74</v>
      </c>
      <c r="J339" s="78">
        <v>1.29</v>
      </c>
    </row>
    <row r="340" spans="1:10" s="50" customFormat="1" ht="36" customHeight="1" x14ac:dyDescent="0.2">
      <c r="A340" s="75" t="s">
        <v>245</v>
      </c>
      <c r="B340" s="77" t="s">
        <v>447</v>
      </c>
      <c r="C340" s="75" t="s">
        <v>19</v>
      </c>
      <c r="D340" s="75" t="s">
        <v>881</v>
      </c>
      <c r="E340" s="156" t="s">
        <v>266</v>
      </c>
      <c r="F340" s="156"/>
      <c r="G340" s="76" t="s">
        <v>52</v>
      </c>
      <c r="H340" s="79">
        <v>7.4399999999999994E-2</v>
      </c>
      <c r="I340" s="78">
        <v>332.59</v>
      </c>
      <c r="J340" s="78">
        <v>24.74</v>
      </c>
    </row>
    <row r="341" spans="1:10" s="50" customFormat="1" ht="36" customHeight="1" x14ac:dyDescent="0.2">
      <c r="A341" s="75" t="s">
        <v>245</v>
      </c>
      <c r="B341" s="77" t="s">
        <v>882</v>
      </c>
      <c r="C341" s="75" t="s">
        <v>19</v>
      </c>
      <c r="D341" s="75" t="s">
        <v>883</v>
      </c>
      <c r="E341" s="156" t="s">
        <v>266</v>
      </c>
      <c r="F341" s="156"/>
      <c r="G341" s="76" t="s">
        <v>52</v>
      </c>
      <c r="H341" s="79">
        <v>6.0000000000000001E-3</v>
      </c>
      <c r="I341" s="78">
        <v>3056.77</v>
      </c>
      <c r="J341" s="78">
        <v>18.34</v>
      </c>
    </row>
    <row r="342" spans="1:10" s="50" customFormat="1" ht="24" customHeight="1" x14ac:dyDescent="0.2">
      <c r="A342" s="75" t="s">
        <v>245</v>
      </c>
      <c r="B342" s="77" t="s">
        <v>884</v>
      </c>
      <c r="C342" s="75" t="s">
        <v>19</v>
      </c>
      <c r="D342" s="75" t="s">
        <v>885</v>
      </c>
      <c r="E342" s="156" t="s">
        <v>266</v>
      </c>
      <c r="F342" s="156"/>
      <c r="G342" s="76" t="s">
        <v>52</v>
      </c>
      <c r="H342" s="79">
        <v>4.48E-2</v>
      </c>
      <c r="I342" s="78">
        <v>2169.44</v>
      </c>
      <c r="J342" s="78">
        <v>97.19</v>
      </c>
    </row>
    <row r="343" spans="1:10" s="50" customFormat="1" ht="36" customHeight="1" x14ac:dyDescent="0.2">
      <c r="A343" s="75" t="s">
        <v>245</v>
      </c>
      <c r="B343" s="77" t="s">
        <v>448</v>
      </c>
      <c r="C343" s="75" t="s">
        <v>19</v>
      </c>
      <c r="D343" s="75" t="s">
        <v>449</v>
      </c>
      <c r="E343" s="156" t="s">
        <v>291</v>
      </c>
      <c r="F343" s="156"/>
      <c r="G343" s="76" t="s">
        <v>16</v>
      </c>
      <c r="H343" s="79">
        <v>0.81</v>
      </c>
      <c r="I343" s="78">
        <v>5.5</v>
      </c>
      <c r="J343" s="78">
        <v>4.45</v>
      </c>
    </row>
    <row r="344" spans="1:10" s="50" customFormat="1" ht="36" customHeight="1" x14ac:dyDescent="0.2">
      <c r="A344" s="75" t="s">
        <v>245</v>
      </c>
      <c r="B344" s="77" t="s">
        <v>450</v>
      </c>
      <c r="C344" s="75" t="s">
        <v>19</v>
      </c>
      <c r="D344" s="75" t="s">
        <v>451</v>
      </c>
      <c r="E344" s="156" t="s">
        <v>310</v>
      </c>
      <c r="F344" s="156"/>
      <c r="G344" s="76" t="s">
        <v>52</v>
      </c>
      <c r="H344" s="79">
        <v>1.6999999999999999E-3</v>
      </c>
      <c r="I344" s="78">
        <v>366.53</v>
      </c>
      <c r="J344" s="78">
        <v>0.62</v>
      </c>
    </row>
    <row r="345" spans="1:10" s="50" customFormat="1" ht="24" customHeight="1" x14ac:dyDescent="0.2">
      <c r="A345" s="75" t="s">
        <v>245</v>
      </c>
      <c r="B345" s="77" t="s">
        <v>452</v>
      </c>
      <c r="C345" s="75" t="s">
        <v>19</v>
      </c>
      <c r="D345" s="75" t="s">
        <v>453</v>
      </c>
      <c r="E345" s="156" t="s">
        <v>310</v>
      </c>
      <c r="F345" s="156"/>
      <c r="G345" s="76" t="s">
        <v>52</v>
      </c>
      <c r="H345" s="79">
        <v>8.6300000000000002E-2</v>
      </c>
      <c r="I345" s="78">
        <v>406.71</v>
      </c>
      <c r="J345" s="78">
        <v>35.090000000000003</v>
      </c>
    </row>
    <row r="346" spans="1:10" s="50" customFormat="1" ht="24" customHeight="1" x14ac:dyDescent="0.2">
      <c r="A346" s="75" t="s">
        <v>245</v>
      </c>
      <c r="B346" s="77" t="s">
        <v>35</v>
      </c>
      <c r="C346" s="75" t="s">
        <v>19</v>
      </c>
      <c r="D346" s="75" t="s">
        <v>36</v>
      </c>
      <c r="E346" s="156" t="s">
        <v>310</v>
      </c>
      <c r="F346" s="156"/>
      <c r="G346" s="76" t="s">
        <v>32</v>
      </c>
      <c r="H346" s="79">
        <v>4.1273</v>
      </c>
      <c r="I346" s="78">
        <v>22.81</v>
      </c>
      <c r="J346" s="78">
        <v>94.14</v>
      </c>
    </row>
    <row r="347" spans="1:10" s="50" customFormat="1" ht="24" customHeight="1" x14ac:dyDescent="0.2">
      <c r="A347" s="75" t="s">
        <v>245</v>
      </c>
      <c r="B347" s="77" t="s">
        <v>351</v>
      </c>
      <c r="C347" s="75" t="s">
        <v>19</v>
      </c>
      <c r="D347" s="75" t="s">
        <v>352</v>
      </c>
      <c r="E347" s="156" t="s">
        <v>310</v>
      </c>
      <c r="F347" s="156"/>
      <c r="G347" s="76" t="s">
        <v>32</v>
      </c>
      <c r="H347" s="79">
        <v>3.2429000000000001</v>
      </c>
      <c r="I347" s="78">
        <v>19.63</v>
      </c>
      <c r="J347" s="78">
        <v>63.65</v>
      </c>
    </row>
    <row r="348" spans="1:10" s="50" customFormat="1" ht="25.5" x14ac:dyDescent="0.2">
      <c r="A348" s="80" t="s">
        <v>220</v>
      </c>
      <c r="B348" s="82" t="s">
        <v>886</v>
      </c>
      <c r="C348" s="80" t="s">
        <v>19</v>
      </c>
      <c r="D348" s="80" t="s">
        <v>887</v>
      </c>
      <c r="E348" s="160" t="s">
        <v>228</v>
      </c>
      <c r="F348" s="160"/>
      <c r="G348" s="81" t="s">
        <v>102</v>
      </c>
      <c r="H348" s="84">
        <v>21.637699999999999</v>
      </c>
      <c r="I348" s="83">
        <v>2.0299999999999998</v>
      </c>
      <c r="J348" s="83">
        <v>43.92</v>
      </c>
    </row>
    <row r="349" spans="1:10" s="50" customFormat="1" ht="14.25" customHeight="1" x14ac:dyDescent="0.2">
      <c r="A349" s="80" t="s">
        <v>220</v>
      </c>
      <c r="B349" s="82" t="s">
        <v>370</v>
      </c>
      <c r="C349" s="80" t="s">
        <v>19</v>
      </c>
      <c r="D349" s="80" t="s">
        <v>371</v>
      </c>
      <c r="E349" s="160" t="s">
        <v>228</v>
      </c>
      <c r="F349" s="160"/>
      <c r="G349" s="81" t="s">
        <v>164</v>
      </c>
      <c r="H349" s="84">
        <v>5.4000000000000003E-3</v>
      </c>
      <c r="I349" s="83">
        <v>5.92</v>
      </c>
      <c r="J349" s="83">
        <v>0.03</v>
      </c>
    </row>
    <row r="350" spans="1:10" s="50" customFormat="1" ht="30" customHeight="1" x14ac:dyDescent="0.2">
      <c r="A350" s="80" t="s">
        <v>220</v>
      </c>
      <c r="B350" s="82" t="s">
        <v>888</v>
      </c>
      <c r="C350" s="80" t="s">
        <v>19</v>
      </c>
      <c r="D350" s="80" t="s">
        <v>889</v>
      </c>
      <c r="E350" s="160" t="s">
        <v>228</v>
      </c>
      <c r="F350" s="160"/>
      <c r="G350" s="81" t="s">
        <v>59</v>
      </c>
      <c r="H350" s="84">
        <v>1.2500000000000001E-2</v>
      </c>
      <c r="I350" s="83">
        <v>18.46</v>
      </c>
      <c r="J350" s="83">
        <v>0.23</v>
      </c>
    </row>
    <row r="351" spans="1:10" s="50" customFormat="1" ht="0.95" customHeight="1" x14ac:dyDescent="0.2">
      <c r="A351" s="80" t="s">
        <v>220</v>
      </c>
      <c r="B351" s="82" t="s">
        <v>372</v>
      </c>
      <c r="C351" s="80" t="s">
        <v>19</v>
      </c>
      <c r="D351" s="80" t="s">
        <v>373</v>
      </c>
      <c r="E351" s="160" t="s">
        <v>228</v>
      </c>
      <c r="F351" s="160"/>
      <c r="G351" s="81" t="s">
        <v>48</v>
      </c>
      <c r="H351" s="84">
        <v>0.11840000000000001</v>
      </c>
      <c r="I351" s="83">
        <v>6.36</v>
      </c>
      <c r="J351" s="83">
        <v>0.75</v>
      </c>
    </row>
    <row r="352" spans="1:10" s="50" customFormat="1" ht="24" customHeight="1" x14ac:dyDescent="0.2">
      <c r="A352" s="80" t="s">
        <v>220</v>
      </c>
      <c r="B352" s="82" t="s">
        <v>378</v>
      </c>
      <c r="C352" s="80" t="s">
        <v>19</v>
      </c>
      <c r="D352" s="80" t="s">
        <v>379</v>
      </c>
      <c r="E352" s="160" t="s">
        <v>228</v>
      </c>
      <c r="F352" s="160"/>
      <c r="G352" s="81" t="s">
        <v>48</v>
      </c>
      <c r="H352" s="84">
        <v>0.14080000000000001</v>
      </c>
      <c r="I352" s="83">
        <v>2.2200000000000002</v>
      </c>
      <c r="J352" s="83">
        <v>0.31</v>
      </c>
    </row>
    <row r="353" spans="1:10" s="50" customFormat="1" ht="18" customHeight="1" x14ac:dyDescent="0.2">
      <c r="A353" s="80" t="s">
        <v>220</v>
      </c>
      <c r="B353" s="82" t="s">
        <v>890</v>
      </c>
      <c r="C353" s="80" t="s">
        <v>19</v>
      </c>
      <c r="D353" s="80" t="s">
        <v>891</v>
      </c>
      <c r="E353" s="160" t="s">
        <v>228</v>
      </c>
      <c r="F353" s="160"/>
      <c r="G353" s="81" t="s">
        <v>48</v>
      </c>
      <c r="H353" s="84">
        <v>0.44159999999999999</v>
      </c>
      <c r="I353" s="83">
        <v>17.350000000000001</v>
      </c>
      <c r="J353" s="83">
        <v>7.66</v>
      </c>
    </row>
    <row r="354" spans="1:10" s="50" customFormat="1" ht="24" customHeight="1" x14ac:dyDescent="0.2">
      <c r="A354" s="95"/>
      <c r="B354" s="95"/>
      <c r="C354" s="95"/>
      <c r="D354" s="95"/>
      <c r="E354" s="95" t="s">
        <v>237</v>
      </c>
      <c r="F354" s="96">
        <v>185.34</v>
      </c>
      <c r="G354" s="95" t="s">
        <v>238</v>
      </c>
      <c r="H354" s="96">
        <v>0</v>
      </c>
      <c r="I354" s="95" t="s">
        <v>239</v>
      </c>
      <c r="J354" s="96">
        <v>185.34</v>
      </c>
    </row>
    <row r="355" spans="1:10" s="50" customFormat="1" ht="24" customHeight="1" x14ac:dyDescent="0.2">
      <c r="A355" s="95"/>
      <c r="B355" s="95"/>
      <c r="C355" s="95"/>
      <c r="D355" s="95"/>
      <c r="E355" s="95" t="s">
        <v>240</v>
      </c>
      <c r="F355" s="96">
        <v>121.55</v>
      </c>
      <c r="G355" s="95"/>
      <c r="H355" s="161" t="s">
        <v>241</v>
      </c>
      <c r="I355" s="161"/>
      <c r="J355" s="96">
        <v>515.42999999999995</v>
      </c>
    </row>
    <row r="356" spans="1:10" s="50" customFormat="1" ht="24" customHeight="1" thickBot="1" x14ac:dyDescent="0.25">
      <c r="A356" s="90"/>
      <c r="B356" s="90"/>
      <c r="C356" s="90"/>
      <c r="D356" s="90"/>
      <c r="E356" s="90"/>
      <c r="F356" s="90"/>
      <c r="G356" s="90" t="s">
        <v>242</v>
      </c>
      <c r="H356" s="92">
        <v>3</v>
      </c>
      <c r="I356" s="90" t="s">
        <v>243</v>
      </c>
      <c r="J356" s="91">
        <v>1546.29</v>
      </c>
    </row>
    <row r="357" spans="1:10" s="50" customFormat="1" ht="24" customHeight="1" thickTop="1" x14ac:dyDescent="0.2">
      <c r="A357" s="74"/>
      <c r="B357" s="74"/>
      <c r="C357" s="74"/>
      <c r="D357" s="74"/>
      <c r="E357" s="74"/>
      <c r="F357" s="74"/>
      <c r="G357" s="74"/>
      <c r="H357" s="74"/>
      <c r="I357" s="74"/>
      <c r="J357" s="74"/>
    </row>
    <row r="358" spans="1:10" s="50" customFormat="1" x14ac:dyDescent="0.2">
      <c r="A358" s="66" t="s">
        <v>106</v>
      </c>
      <c r="B358" s="66"/>
      <c r="C358" s="66"/>
      <c r="D358" s="66" t="s">
        <v>107</v>
      </c>
      <c r="E358" s="66"/>
      <c r="F358" s="157"/>
      <c r="G358" s="157"/>
      <c r="H358" s="67"/>
      <c r="I358" s="66"/>
      <c r="J358" s="68">
        <v>78222.59</v>
      </c>
    </row>
    <row r="359" spans="1:10" s="50" customFormat="1" ht="14.25" customHeight="1" x14ac:dyDescent="0.2">
      <c r="A359" s="63" t="s">
        <v>892</v>
      </c>
      <c r="B359" s="65" t="s">
        <v>1</v>
      </c>
      <c r="C359" s="63" t="s">
        <v>2</v>
      </c>
      <c r="D359" s="63" t="s">
        <v>3</v>
      </c>
      <c r="E359" s="158" t="s">
        <v>218</v>
      </c>
      <c r="F359" s="158"/>
      <c r="G359" s="64" t="s">
        <v>4</v>
      </c>
      <c r="H359" s="65" t="s">
        <v>5</v>
      </c>
      <c r="I359" s="65" t="s">
        <v>6</v>
      </c>
      <c r="J359" s="65" t="s">
        <v>8</v>
      </c>
    </row>
    <row r="360" spans="1:10" s="50" customFormat="1" ht="30" customHeight="1" x14ac:dyDescent="0.2">
      <c r="A360" s="69" t="s">
        <v>219</v>
      </c>
      <c r="B360" s="71" t="s">
        <v>108</v>
      </c>
      <c r="C360" s="69" t="s">
        <v>109</v>
      </c>
      <c r="D360" s="69" t="s">
        <v>110</v>
      </c>
      <c r="E360" s="159" t="s">
        <v>288</v>
      </c>
      <c r="F360" s="159"/>
      <c r="G360" s="70" t="s">
        <v>111</v>
      </c>
      <c r="H360" s="73">
        <v>1</v>
      </c>
      <c r="I360" s="72">
        <v>59775.79</v>
      </c>
      <c r="J360" s="72">
        <v>59775.79</v>
      </c>
    </row>
    <row r="361" spans="1:10" s="50" customFormat="1" ht="0.95" customHeight="1" x14ac:dyDescent="0.2">
      <c r="A361" s="80" t="s">
        <v>220</v>
      </c>
      <c r="B361" s="82" t="s">
        <v>454</v>
      </c>
      <c r="C361" s="80" t="s">
        <v>109</v>
      </c>
      <c r="D361" s="80" t="s">
        <v>455</v>
      </c>
      <c r="E361" s="160" t="s">
        <v>228</v>
      </c>
      <c r="F361" s="160"/>
      <c r="G361" s="81" t="s">
        <v>111</v>
      </c>
      <c r="H361" s="84">
        <v>1</v>
      </c>
      <c r="I361" s="83">
        <v>59388</v>
      </c>
      <c r="J361" s="83">
        <v>59388</v>
      </c>
    </row>
    <row r="362" spans="1:10" s="50" customFormat="1" ht="24" customHeight="1" x14ac:dyDescent="0.2">
      <c r="A362" s="80" t="s">
        <v>220</v>
      </c>
      <c r="B362" s="82" t="s">
        <v>323</v>
      </c>
      <c r="C362" s="80" t="s">
        <v>19</v>
      </c>
      <c r="D362" s="80" t="s">
        <v>324</v>
      </c>
      <c r="E362" s="160" t="s">
        <v>223</v>
      </c>
      <c r="F362" s="160"/>
      <c r="G362" s="81" t="s">
        <v>32</v>
      </c>
      <c r="H362" s="84">
        <v>13</v>
      </c>
      <c r="I362" s="83">
        <v>17.07</v>
      </c>
      <c r="J362" s="83">
        <v>221.91</v>
      </c>
    </row>
    <row r="363" spans="1:10" s="50" customFormat="1" ht="18" customHeight="1" x14ac:dyDescent="0.2">
      <c r="A363" s="80" t="s">
        <v>220</v>
      </c>
      <c r="B363" s="82" t="s">
        <v>456</v>
      </c>
      <c r="C363" s="80" t="s">
        <v>19</v>
      </c>
      <c r="D363" s="80" t="s">
        <v>457</v>
      </c>
      <c r="E363" s="160" t="s">
        <v>223</v>
      </c>
      <c r="F363" s="160"/>
      <c r="G363" s="81" t="s">
        <v>32</v>
      </c>
      <c r="H363" s="84">
        <v>13</v>
      </c>
      <c r="I363" s="83">
        <v>12.76</v>
      </c>
      <c r="J363" s="83">
        <v>165.88</v>
      </c>
    </row>
    <row r="364" spans="1:10" s="50" customFormat="1" ht="36" customHeight="1" x14ac:dyDescent="0.2">
      <c r="A364" s="95"/>
      <c r="B364" s="95"/>
      <c r="C364" s="95"/>
      <c r="D364" s="95"/>
      <c r="E364" s="95" t="s">
        <v>237</v>
      </c>
      <c r="F364" s="96">
        <v>387.79</v>
      </c>
      <c r="G364" s="95" t="s">
        <v>238</v>
      </c>
      <c r="H364" s="96">
        <v>0</v>
      </c>
      <c r="I364" s="95" t="s">
        <v>239</v>
      </c>
      <c r="J364" s="96">
        <v>387.79</v>
      </c>
    </row>
    <row r="365" spans="1:10" s="50" customFormat="1" ht="36" customHeight="1" x14ac:dyDescent="0.2">
      <c r="A365" s="95"/>
      <c r="B365" s="95"/>
      <c r="C365" s="95"/>
      <c r="D365" s="95"/>
      <c r="E365" s="95" t="s">
        <v>240</v>
      </c>
      <c r="F365" s="96">
        <v>18446.8</v>
      </c>
      <c r="G365" s="95"/>
      <c r="H365" s="161" t="s">
        <v>241</v>
      </c>
      <c r="I365" s="161"/>
      <c r="J365" s="96">
        <v>78222.59</v>
      </c>
    </row>
    <row r="366" spans="1:10" s="50" customFormat="1" ht="48" customHeight="1" thickBot="1" x14ac:dyDescent="0.25">
      <c r="A366" s="90"/>
      <c r="B366" s="90"/>
      <c r="C366" s="90"/>
      <c r="D366" s="90"/>
      <c r="E366" s="90"/>
      <c r="F366" s="90"/>
      <c r="G366" s="90" t="s">
        <v>242</v>
      </c>
      <c r="H366" s="92">
        <v>1</v>
      </c>
      <c r="I366" s="90" t="s">
        <v>243</v>
      </c>
      <c r="J366" s="91">
        <v>78222.59</v>
      </c>
    </row>
    <row r="367" spans="1:10" s="50" customFormat="1" ht="24" customHeight="1" thickTop="1" x14ac:dyDescent="0.2">
      <c r="A367" s="74"/>
      <c r="B367" s="74"/>
      <c r="C367" s="74"/>
      <c r="D367" s="74"/>
      <c r="E367" s="74"/>
      <c r="F367" s="74"/>
      <c r="G367" s="74"/>
      <c r="H367" s="74"/>
      <c r="I367" s="74"/>
      <c r="J367" s="74"/>
    </row>
    <row r="368" spans="1:10" s="50" customFormat="1" ht="24" customHeight="1" x14ac:dyDescent="0.2">
      <c r="A368" s="66" t="s">
        <v>893</v>
      </c>
      <c r="B368" s="66"/>
      <c r="C368" s="66"/>
      <c r="D368" s="66" t="s">
        <v>894</v>
      </c>
      <c r="E368" s="66"/>
      <c r="F368" s="157"/>
      <c r="G368" s="157"/>
      <c r="H368" s="67"/>
      <c r="I368" s="66"/>
      <c r="J368" s="68">
        <v>353.33</v>
      </c>
    </row>
    <row r="369" spans="1:10" s="50" customFormat="1" ht="36" customHeight="1" x14ac:dyDescent="0.2">
      <c r="A369" s="63" t="s">
        <v>895</v>
      </c>
      <c r="B369" s="65" t="s">
        <v>1</v>
      </c>
      <c r="C369" s="63" t="s">
        <v>2</v>
      </c>
      <c r="D369" s="63" t="s">
        <v>3</v>
      </c>
      <c r="E369" s="158" t="s">
        <v>218</v>
      </c>
      <c r="F369" s="158"/>
      <c r="G369" s="64" t="s">
        <v>4</v>
      </c>
      <c r="H369" s="65" t="s">
        <v>5</v>
      </c>
      <c r="I369" s="65" t="s">
        <v>6</v>
      </c>
      <c r="J369" s="65" t="s">
        <v>8</v>
      </c>
    </row>
    <row r="370" spans="1:10" s="50" customFormat="1" x14ac:dyDescent="0.2">
      <c r="A370" s="69" t="s">
        <v>219</v>
      </c>
      <c r="B370" s="71" t="s">
        <v>896</v>
      </c>
      <c r="C370" s="69" t="s">
        <v>14</v>
      </c>
      <c r="D370" s="69" t="s">
        <v>897</v>
      </c>
      <c r="E370" s="159">
        <v>4.3</v>
      </c>
      <c r="F370" s="159"/>
      <c r="G370" s="70" t="s">
        <v>48</v>
      </c>
      <c r="H370" s="73">
        <v>1</v>
      </c>
      <c r="I370" s="72">
        <v>5.81</v>
      </c>
      <c r="J370" s="72">
        <v>5.81</v>
      </c>
    </row>
    <row r="371" spans="1:10" s="50" customFormat="1" ht="14.25" customHeight="1" x14ac:dyDescent="0.2">
      <c r="A371" s="80" t="s">
        <v>220</v>
      </c>
      <c r="B371" s="82" t="s">
        <v>340</v>
      </c>
      <c r="C371" s="80" t="s">
        <v>14</v>
      </c>
      <c r="D371" s="80" t="s">
        <v>341</v>
      </c>
      <c r="E371" s="160" t="s">
        <v>223</v>
      </c>
      <c r="F371" s="160"/>
      <c r="G371" s="81" t="s">
        <v>32</v>
      </c>
      <c r="H371" s="84">
        <v>0.4</v>
      </c>
      <c r="I371" s="83">
        <v>14.533200000000001</v>
      </c>
      <c r="J371" s="83">
        <v>5.81</v>
      </c>
    </row>
    <row r="372" spans="1:10" s="50" customFormat="1" ht="30" customHeight="1" x14ac:dyDescent="0.2">
      <c r="A372" s="95"/>
      <c r="B372" s="95"/>
      <c r="C372" s="95"/>
      <c r="D372" s="95"/>
      <c r="E372" s="95" t="s">
        <v>237</v>
      </c>
      <c r="F372" s="96">
        <v>5.81</v>
      </c>
      <c r="G372" s="95" t="s">
        <v>238</v>
      </c>
      <c r="H372" s="96">
        <v>0</v>
      </c>
      <c r="I372" s="95" t="s">
        <v>239</v>
      </c>
      <c r="J372" s="96">
        <v>5.81</v>
      </c>
    </row>
    <row r="373" spans="1:10" s="50" customFormat="1" ht="0.95" customHeight="1" x14ac:dyDescent="0.2">
      <c r="A373" s="95"/>
      <c r="B373" s="95"/>
      <c r="C373" s="95"/>
      <c r="D373" s="95"/>
      <c r="E373" s="95" t="s">
        <v>240</v>
      </c>
      <c r="F373" s="96">
        <v>1.79</v>
      </c>
      <c r="G373" s="95"/>
      <c r="H373" s="161" t="s">
        <v>241</v>
      </c>
      <c r="I373" s="161"/>
      <c r="J373" s="96">
        <v>7.6</v>
      </c>
    </row>
    <row r="374" spans="1:10" s="50" customFormat="1" ht="18" customHeight="1" thickBot="1" x14ac:dyDescent="0.25">
      <c r="A374" s="90"/>
      <c r="B374" s="90"/>
      <c r="C374" s="90"/>
      <c r="D374" s="90"/>
      <c r="E374" s="90"/>
      <c r="F374" s="90"/>
      <c r="G374" s="90" t="s">
        <v>242</v>
      </c>
      <c r="H374" s="92">
        <v>4</v>
      </c>
      <c r="I374" s="90" t="s">
        <v>243</v>
      </c>
      <c r="J374" s="91">
        <v>30.4</v>
      </c>
    </row>
    <row r="375" spans="1:10" s="50" customFormat="1" ht="24" customHeight="1" thickTop="1" x14ac:dyDescent="0.2">
      <c r="A375" s="74"/>
      <c r="B375" s="74"/>
      <c r="C375" s="74"/>
      <c r="D375" s="74"/>
      <c r="E375" s="74"/>
      <c r="F375" s="74"/>
      <c r="G375" s="74"/>
      <c r="H375" s="74"/>
      <c r="I375" s="74"/>
      <c r="J375" s="74"/>
    </row>
    <row r="376" spans="1:10" s="50" customFormat="1" ht="24" customHeight="1" x14ac:dyDescent="0.2">
      <c r="A376" s="63" t="s">
        <v>898</v>
      </c>
      <c r="B376" s="65" t="s">
        <v>1</v>
      </c>
      <c r="C376" s="63" t="s">
        <v>2</v>
      </c>
      <c r="D376" s="63" t="s">
        <v>3</v>
      </c>
      <c r="E376" s="158" t="s">
        <v>218</v>
      </c>
      <c r="F376" s="158"/>
      <c r="G376" s="64" t="s">
        <v>4</v>
      </c>
      <c r="H376" s="65" t="s">
        <v>5</v>
      </c>
      <c r="I376" s="65" t="s">
        <v>6</v>
      </c>
      <c r="J376" s="65" t="s">
        <v>8</v>
      </c>
    </row>
    <row r="377" spans="1:10" s="50" customFormat="1" ht="24" customHeight="1" x14ac:dyDescent="0.2">
      <c r="A377" s="69" t="s">
        <v>219</v>
      </c>
      <c r="B377" s="71" t="s">
        <v>899</v>
      </c>
      <c r="C377" s="69" t="s">
        <v>14</v>
      </c>
      <c r="D377" s="69" t="s">
        <v>900</v>
      </c>
      <c r="E377" s="159">
        <v>46.01</v>
      </c>
      <c r="F377" s="159"/>
      <c r="G377" s="70" t="s">
        <v>48</v>
      </c>
      <c r="H377" s="73">
        <v>1</v>
      </c>
      <c r="I377" s="72">
        <v>24.92</v>
      </c>
      <c r="J377" s="72">
        <v>24.92</v>
      </c>
    </row>
    <row r="378" spans="1:10" s="50" customFormat="1" ht="24" customHeight="1" x14ac:dyDescent="0.2">
      <c r="A378" s="80" t="s">
        <v>220</v>
      </c>
      <c r="B378" s="82" t="s">
        <v>417</v>
      </c>
      <c r="C378" s="80" t="s">
        <v>14</v>
      </c>
      <c r="D378" s="80" t="s">
        <v>418</v>
      </c>
      <c r="E378" s="160" t="s">
        <v>223</v>
      </c>
      <c r="F378" s="160"/>
      <c r="G378" s="81" t="s">
        <v>32</v>
      </c>
      <c r="H378" s="84">
        <v>0.5</v>
      </c>
      <c r="I378" s="83">
        <v>21.898800000000001</v>
      </c>
      <c r="J378" s="83">
        <v>10.94</v>
      </c>
    </row>
    <row r="379" spans="1:10" s="50" customFormat="1" ht="38.25" x14ac:dyDescent="0.2">
      <c r="A379" s="80" t="s">
        <v>220</v>
      </c>
      <c r="B379" s="82" t="s">
        <v>419</v>
      </c>
      <c r="C379" s="80" t="s">
        <v>14</v>
      </c>
      <c r="D379" s="80" t="s">
        <v>420</v>
      </c>
      <c r="E379" s="160" t="s">
        <v>223</v>
      </c>
      <c r="F379" s="160"/>
      <c r="G379" s="81" t="s">
        <v>32</v>
      </c>
      <c r="H379" s="84">
        <v>0.5</v>
      </c>
      <c r="I379" s="83">
        <v>14.533200000000001</v>
      </c>
      <c r="J379" s="83">
        <v>7.26</v>
      </c>
    </row>
    <row r="380" spans="1:10" s="50" customFormat="1" ht="14.25" customHeight="1" x14ac:dyDescent="0.2">
      <c r="A380" s="80" t="s">
        <v>220</v>
      </c>
      <c r="B380" s="82" t="s">
        <v>866</v>
      </c>
      <c r="C380" s="80" t="s">
        <v>14</v>
      </c>
      <c r="D380" s="80" t="s">
        <v>867</v>
      </c>
      <c r="E380" s="160" t="s">
        <v>228</v>
      </c>
      <c r="F380" s="160"/>
      <c r="G380" s="81" t="s">
        <v>59</v>
      </c>
      <c r="H380" s="84">
        <v>3.0000000000000001E-3</v>
      </c>
      <c r="I380" s="83">
        <v>86.6</v>
      </c>
      <c r="J380" s="83">
        <v>0.25</v>
      </c>
    </row>
    <row r="381" spans="1:10" s="50" customFormat="1" ht="30" customHeight="1" x14ac:dyDescent="0.2">
      <c r="A381" s="80" t="s">
        <v>220</v>
      </c>
      <c r="B381" s="82" t="s">
        <v>868</v>
      </c>
      <c r="C381" s="80" t="s">
        <v>14</v>
      </c>
      <c r="D381" s="80" t="s">
        <v>869</v>
      </c>
      <c r="E381" s="160" t="s">
        <v>228</v>
      </c>
      <c r="F381" s="160"/>
      <c r="G381" s="81" t="s">
        <v>102</v>
      </c>
      <c r="H381" s="84">
        <v>0.05</v>
      </c>
      <c r="I381" s="83">
        <v>1.66</v>
      </c>
      <c r="J381" s="83">
        <v>0.08</v>
      </c>
    </row>
    <row r="382" spans="1:10" s="50" customFormat="1" ht="0.95" customHeight="1" x14ac:dyDescent="0.2">
      <c r="A382" s="80" t="s">
        <v>220</v>
      </c>
      <c r="B382" s="82" t="s">
        <v>901</v>
      </c>
      <c r="C382" s="80" t="s">
        <v>14</v>
      </c>
      <c r="D382" s="80" t="s">
        <v>902</v>
      </c>
      <c r="E382" s="160" t="s">
        <v>228</v>
      </c>
      <c r="F382" s="160"/>
      <c r="G382" s="81" t="s">
        <v>48</v>
      </c>
      <c r="H382" s="84">
        <v>1.5</v>
      </c>
      <c r="I382" s="83">
        <v>4.13</v>
      </c>
      <c r="J382" s="83">
        <v>6.19</v>
      </c>
    </row>
    <row r="383" spans="1:10" s="50" customFormat="1" ht="18" customHeight="1" x14ac:dyDescent="0.2">
      <c r="A383" s="80" t="s">
        <v>220</v>
      </c>
      <c r="B383" s="82" t="s">
        <v>872</v>
      </c>
      <c r="C383" s="80" t="s">
        <v>14</v>
      </c>
      <c r="D383" s="80" t="s">
        <v>873</v>
      </c>
      <c r="E383" s="160" t="s">
        <v>228</v>
      </c>
      <c r="F383" s="160"/>
      <c r="G383" s="81" t="s">
        <v>164</v>
      </c>
      <c r="H383" s="84">
        <v>4.0000000000000001E-3</v>
      </c>
      <c r="I383" s="83">
        <v>50.01</v>
      </c>
      <c r="J383" s="83">
        <v>0.2</v>
      </c>
    </row>
    <row r="384" spans="1:10" s="50" customFormat="1" ht="24" customHeight="1" x14ac:dyDescent="0.2">
      <c r="A384" s="95"/>
      <c r="B384" s="95"/>
      <c r="C384" s="95"/>
      <c r="D384" s="95"/>
      <c r="E384" s="95" t="s">
        <v>237</v>
      </c>
      <c r="F384" s="96">
        <v>18.2</v>
      </c>
      <c r="G384" s="95" t="s">
        <v>238</v>
      </c>
      <c r="H384" s="96">
        <v>0</v>
      </c>
      <c r="I384" s="95" t="s">
        <v>239</v>
      </c>
      <c r="J384" s="96">
        <v>18.2</v>
      </c>
    </row>
    <row r="385" spans="1:10" s="50" customFormat="1" ht="24" customHeight="1" x14ac:dyDescent="0.2">
      <c r="A385" s="95"/>
      <c r="B385" s="95"/>
      <c r="C385" s="95"/>
      <c r="D385" s="95"/>
      <c r="E385" s="95" t="s">
        <v>240</v>
      </c>
      <c r="F385" s="96">
        <v>7.69</v>
      </c>
      <c r="G385" s="95"/>
      <c r="H385" s="161" t="s">
        <v>241</v>
      </c>
      <c r="I385" s="161"/>
      <c r="J385" s="96">
        <v>32.61</v>
      </c>
    </row>
    <row r="386" spans="1:10" s="50" customFormat="1" ht="24" customHeight="1" thickBot="1" x14ac:dyDescent="0.25">
      <c r="A386" s="90"/>
      <c r="B386" s="90"/>
      <c r="C386" s="90"/>
      <c r="D386" s="90"/>
      <c r="E386" s="90"/>
      <c r="F386" s="90"/>
      <c r="G386" s="90" t="s">
        <v>242</v>
      </c>
      <c r="H386" s="92">
        <v>5</v>
      </c>
      <c r="I386" s="90" t="s">
        <v>243</v>
      </c>
      <c r="J386" s="91">
        <v>163.05000000000001</v>
      </c>
    </row>
    <row r="387" spans="1:10" s="50" customFormat="1" ht="24" customHeight="1" thickTop="1" x14ac:dyDescent="0.2">
      <c r="A387" s="74"/>
      <c r="B387" s="74"/>
      <c r="C387" s="74"/>
      <c r="D387" s="74"/>
      <c r="E387" s="74"/>
      <c r="F387" s="74"/>
      <c r="G387" s="74"/>
      <c r="H387" s="74"/>
      <c r="I387" s="74"/>
      <c r="J387" s="74"/>
    </row>
    <row r="388" spans="1:10" s="50" customFormat="1" ht="24" customHeight="1" x14ac:dyDescent="0.2">
      <c r="A388" s="63" t="s">
        <v>903</v>
      </c>
      <c r="B388" s="65" t="s">
        <v>1</v>
      </c>
      <c r="C388" s="63" t="s">
        <v>2</v>
      </c>
      <c r="D388" s="63" t="s">
        <v>3</v>
      </c>
      <c r="E388" s="158" t="s">
        <v>218</v>
      </c>
      <c r="F388" s="158"/>
      <c r="G388" s="64" t="s">
        <v>4</v>
      </c>
      <c r="H388" s="65" t="s">
        <v>5</v>
      </c>
      <c r="I388" s="65" t="s">
        <v>6</v>
      </c>
      <c r="J388" s="65" t="s">
        <v>8</v>
      </c>
    </row>
    <row r="389" spans="1:10" s="50" customFormat="1" x14ac:dyDescent="0.2">
      <c r="A389" s="69" t="s">
        <v>219</v>
      </c>
      <c r="B389" s="71" t="s">
        <v>904</v>
      </c>
      <c r="C389" s="69" t="s">
        <v>14</v>
      </c>
      <c r="D389" s="69" t="s">
        <v>905</v>
      </c>
      <c r="E389" s="159">
        <v>47.01</v>
      </c>
      <c r="F389" s="159"/>
      <c r="G389" s="70" t="s">
        <v>102</v>
      </c>
      <c r="H389" s="73">
        <v>1</v>
      </c>
      <c r="I389" s="72">
        <v>61.09</v>
      </c>
      <c r="J389" s="72">
        <v>61.09</v>
      </c>
    </row>
    <row r="390" spans="1:10" s="50" customFormat="1" ht="14.25" customHeight="1" x14ac:dyDescent="0.2">
      <c r="A390" s="80" t="s">
        <v>220</v>
      </c>
      <c r="B390" s="82" t="s">
        <v>419</v>
      </c>
      <c r="C390" s="80" t="s">
        <v>14</v>
      </c>
      <c r="D390" s="80" t="s">
        <v>420</v>
      </c>
      <c r="E390" s="160" t="s">
        <v>223</v>
      </c>
      <c r="F390" s="160"/>
      <c r="G390" s="81" t="s">
        <v>32</v>
      </c>
      <c r="H390" s="84">
        <v>0.6</v>
      </c>
      <c r="I390" s="83">
        <v>14.533200000000001</v>
      </c>
      <c r="J390" s="83">
        <v>8.7100000000000009</v>
      </c>
    </row>
    <row r="391" spans="1:10" s="50" customFormat="1" ht="30" customHeight="1" x14ac:dyDescent="0.2">
      <c r="A391" s="80" t="s">
        <v>220</v>
      </c>
      <c r="B391" s="82" t="s">
        <v>417</v>
      </c>
      <c r="C391" s="80" t="s">
        <v>14</v>
      </c>
      <c r="D391" s="80" t="s">
        <v>418</v>
      </c>
      <c r="E391" s="160" t="s">
        <v>223</v>
      </c>
      <c r="F391" s="160"/>
      <c r="G391" s="81" t="s">
        <v>32</v>
      </c>
      <c r="H391" s="84">
        <v>0.6</v>
      </c>
      <c r="I391" s="83">
        <v>21.898800000000001</v>
      </c>
      <c r="J391" s="83">
        <v>13.13</v>
      </c>
    </row>
    <row r="392" spans="1:10" s="50" customFormat="1" ht="0.95" customHeight="1" x14ac:dyDescent="0.2">
      <c r="A392" s="80" t="s">
        <v>220</v>
      </c>
      <c r="B392" s="82" t="s">
        <v>421</v>
      </c>
      <c r="C392" s="80" t="s">
        <v>14</v>
      </c>
      <c r="D392" s="80" t="s">
        <v>422</v>
      </c>
      <c r="E392" s="160" t="s">
        <v>228</v>
      </c>
      <c r="F392" s="160"/>
      <c r="G392" s="81" t="s">
        <v>48</v>
      </c>
      <c r="H392" s="84">
        <v>0.36</v>
      </c>
      <c r="I392" s="83">
        <v>0.22</v>
      </c>
      <c r="J392" s="83">
        <v>7.0000000000000007E-2</v>
      </c>
    </row>
    <row r="393" spans="1:10" s="50" customFormat="1" ht="18" customHeight="1" x14ac:dyDescent="0.2">
      <c r="A393" s="80" t="s">
        <v>220</v>
      </c>
      <c r="B393" s="82" t="s">
        <v>906</v>
      </c>
      <c r="C393" s="80" t="s">
        <v>14</v>
      </c>
      <c r="D393" s="80" t="s">
        <v>907</v>
      </c>
      <c r="E393" s="160" t="s">
        <v>228</v>
      </c>
      <c r="F393" s="160"/>
      <c r="G393" s="81" t="s">
        <v>102</v>
      </c>
      <c r="H393" s="84">
        <v>1</v>
      </c>
      <c r="I393" s="83">
        <v>39.18</v>
      </c>
      <c r="J393" s="83">
        <v>39.18</v>
      </c>
    </row>
    <row r="394" spans="1:10" s="50" customFormat="1" ht="24" customHeight="1" x14ac:dyDescent="0.2">
      <c r="A394" s="95"/>
      <c r="B394" s="95"/>
      <c r="C394" s="95"/>
      <c r="D394" s="95"/>
      <c r="E394" s="95" t="s">
        <v>237</v>
      </c>
      <c r="F394" s="96">
        <v>21.84</v>
      </c>
      <c r="G394" s="95" t="s">
        <v>238</v>
      </c>
      <c r="H394" s="96">
        <v>0</v>
      </c>
      <c r="I394" s="95" t="s">
        <v>239</v>
      </c>
      <c r="J394" s="96">
        <v>21.84</v>
      </c>
    </row>
    <row r="395" spans="1:10" s="50" customFormat="1" ht="24" customHeight="1" x14ac:dyDescent="0.2">
      <c r="A395" s="95"/>
      <c r="B395" s="95"/>
      <c r="C395" s="95"/>
      <c r="D395" s="95"/>
      <c r="E395" s="95" t="s">
        <v>240</v>
      </c>
      <c r="F395" s="96">
        <v>18.850000000000001</v>
      </c>
      <c r="G395" s="95"/>
      <c r="H395" s="161" t="s">
        <v>241</v>
      </c>
      <c r="I395" s="161"/>
      <c r="J395" s="96">
        <v>79.94</v>
      </c>
    </row>
    <row r="396" spans="1:10" s="50" customFormat="1" ht="24" customHeight="1" thickBot="1" x14ac:dyDescent="0.25">
      <c r="A396" s="90"/>
      <c r="B396" s="90"/>
      <c r="C396" s="90"/>
      <c r="D396" s="90"/>
      <c r="E396" s="90"/>
      <c r="F396" s="90"/>
      <c r="G396" s="90" t="s">
        <v>242</v>
      </c>
      <c r="H396" s="92">
        <v>2</v>
      </c>
      <c r="I396" s="90" t="s">
        <v>243</v>
      </c>
      <c r="J396" s="91">
        <v>159.88</v>
      </c>
    </row>
    <row r="397" spans="1:10" s="50" customFormat="1" ht="24" customHeight="1" thickTop="1" x14ac:dyDescent="0.2">
      <c r="A397" s="74"/>
      <c r="B397" s="74"/>
      <c r="C397" s="74"/>
      <c r="D397" s="74"/>
      <c r="E397" s="74"/>
      <c r="F397" s="74"/>
      <c r="G397" s="74"/>
      <c r="H397" s="74"/>
      <c r="I397" s="74"/>
      <c r="J397" s="74"/>
    </row>
    <row r="398" spans="1:10" s="50" customFormat="1" x14ac:dyDescent="0.2">
      <c r="A398" s="66" t="s">
        <v>112</v>
      </c>
      <c r="B398" s="66"/>
      <c r="C398" s="66"/>
      <c r="D398" s="66" t="s">
        <v>113</v>
      </c>
      <c r="E398" s="66"/>
      <c r="F398" s="157"/>
      <c r="G398" s="157"/>
      <c r="H398" s="67"/>
      <c r="I398" s="66"/>
      <c r="J398" s="68">
        <v>2812.11</v>
      </c>
    </row>
    <row r="399" spans="1:10" s="50" customFormat="1" ht="14.25" customHeight="1" x14ac:dyDescent="0.2">
      <c r="A399" s="63" t="s">
        <v>114</v>
      </c>
      <c r="B399" s="65" t="s">
        <v>1</v>
      </c>
      <c r="C399" s="63" t="s">
        <v>2</v>
      </c>
      <c r="D399" s="63" t="s">
        <v>3</v>
      </c>
      <c r="E399" s="158" t="s">
        <v>218</v>
      </c>
      <c r="F399" s="158"/>
      <c r="G399" s="64" t="s">
        <v>4</v>
      </c>
      <c r="H399" s="65" t="s">
        <v>5</v>
      </c>
      <c r="I399" s="65" t="s">
        <v>6</v>
      </c>
      <c r="J399" s="65" t="s">
        <v>8</v>
      </c>
    </row>
    <row r="400" spans="1:10" s="50" customFormat="1" ht="30" customHeight="1" x14ac:dyDescent="0.2">
      <c r="A400" s="69" t="s">
        <v>219</v>
      </c>
      <c r="B400" s="71" t="s">
        <v>115</v>
      </c>
      <c r="C400" s="69" t="s">
        <v>19</v>
      </c>
      <c r="D400" s="69" t="s">
        <v>116</v>
      </c>
      <c r="E400" s="159" t="s">
        <v>273</v>
      </c>
      <c r="F400" s="159"/>
      <c r="G400" s="70" t="s">
        <v>48</v>
      </c>
      <c r="H400" s="73">
        <v>1</v>
      </c>
      <c r="I400" s="72">
        <v>24.84</v>
      </c>
      <c r="J400" s="72">
        <v>24.84</v>
      </c>
    </row>
    <row r="401" spans="1:10" s="50" customFormat="1" ht="0.95" customHeight="1" x14ac:dyDescent="0.2">
      <c r="A401" s="75" t="s">
        <v>245</v>
      </c>
      <c r="B401" s="77" t="s">
        <v>458</v>
      </c>
      <c r="C401" s="75" t="s">
        <v>19</v>
      </c>
      <c r="D401" s="75" t="s">
        <v>459</v>
      </c>
      <c r="E401" s="156" t="s">
        <v>273</v>
      </c>
      <c r="F401" s="156"/>
      <c r="G401" s="76" t="s">
        <v>102</v>
      </c>
      <c r="H401" s="79">
        <v>0.33329999999999999</v>
      </c>
      <c r="I401" s="78">
        <v>9.58</v>
      </c>
      <c r="J401" s="78">
        <v>3.19</v>
      </c>
    </row>
    <row r="402" spans="1:10" s="50" customFormat="1" ht="18" customHeight="1" x14ac:dyDescent="0.2">
      <c r="A402" s="75" t="s">
        <v>245</v>
      </c>
      <c r="B402" s="77" t="s">
        <v>286</v>
      </c>
      <c r="C402" s="75" t="s">
        <v>19</v>
      </c>
      <c r="D402" s="75" t="s">
        <v>287</v>
      </c>
      <c r="E402" s="156" t="s">
        <v>288</v>
      </c>
      <c r="F402" s="156"/>
      <c r="G402" s="76" t="s">
        <v>48</v>
      </c>
      <c r="H402" s="79">
        <v>2</v>
      </c>
      <c r="I402" s="78">
        <v>1.17</v>
      </c>
      <c r="J402" s="78">
        <v>2.34</v>
      </c>
    </row>
    <row r="403" spans="1:10" s="50" customFormat="1" ht="24" customHeight="1" x14ac:dyDescent="0.2">
      <c r="A403" s="75" t="s">
        <v>245</v>
      </c>
      <c r="B403" s="77" t="s">
        <v>462</v>
      </c>
      <c r="C403" s="75" t="s">
        <v>19</v>
      </c>
      <c r="D403" s="75" t="s">
        <v>463</v>
      </c>
      <c r="E403" s="156" t="s">
        <v>310</v>
      </c>
      <c r="F403" s="156"/>
      <c r="G403" s="76" t="s">
        <v>32</v>
      </c>
      <c r="H403" s="79">
        <v>0.19439999999999999</v>
      </c>
      <c r="I403" s="78">
        <v>18.2</v>
      </c>
      <c r="J403" s="78">
        <v>3.53</v>
      </c>
    </row>
    <row r="404" spans="1:10" s="50" customFormat="1" ht="24" customHeight="1" x14ac:dyDescent="0.2">
      <c r="A404" s="75" t="s">
        <v>245</v>
      </c>
      <c r="B404" s="77" t="s">
        <v>460</v>
      </c>
      <c r="C404" s="75" t="s">
        <v>19</v>
      </c>
      <c r="D404" s="75" t="s">
        <v>461</v>
      </c>
      <c r="E404" s="156" t="s">
        <v>310</v>
      </c>
      <c r="F404" s="156"/>
      <c r="G404" s="76" t="s">
        <v>32</v>
      </c>
      <c r="H404" s="79">
        <v>0.19439999999999999</v>
      </c>
      <c r="I404" s="78">
        <v>23.58</v>
      </c>
      <c r="J404" s="78">
        <v>4.58</v>
      </c>
    </row>
    <row r="405" spans="1:10" s="50" customFormat="1" ht="24" customHeight="1" x14ac:dyDescent="0.2">
      <c r="A405" s="80" t="s">
        <v>220</v>
      </c>
      <c r="B405" s="82" t="s">
        <v>464</v>
      </c>
      <c r="C405" s="80" t="s">
        <v>19</v>
      </c>
      <c r="D405" s="80" t="s">
        <v>465</v>
      </c>
      <c r="E405" s="160" t="s">
        <v>228</v>
      </c>
      <c r="F405" s="160"/>
      <c r="G405" s="81" t="s">
        <v>48</v>
      </c>
      <c r="H405" s="84">
        <v>1.05</v>
      </c>
      <c r="I405" s="83">
        <v>10.67</v>
      </c>
      <c r="J405" s="83">
        <v>11.2</v>
      </c>
    </row>
    <row r="406" spans="1:10" s="50" customFormat="1" ht="36" customHeight="1" x14ac:dyDescent="0.2">
      <c r="A406" s="95"/>
      <c r="B406" s="95"/>
      <c r="C406" s="95"/>
      <c r="D406" s="95"/>
      <c r="E406" s="95" t="s">
        <v>237</v>
      </c>
      <c r="F406" s="96">
        <v>9.2100000000000009</v>
      </c>
      <c r="G406" s="95" t="s">
        <v>238</v>
      </c>
      <c r="H406" s="96">
        <v>0</v>
      </c>
      <c r="I406" s="95" t="s">
        <v>239</v>
      </c>
      <c r="J406" s="96">
        <v>9.2100000000000009</v>
      </c>
    </row>
    <row r="407" spans="1:10" s="50" customFormat="1" ht="14.25" customHeight="1" x14ac:dyDescent="0.2">
      <c r="A407" s="95"/>
      <c r="B407" s="95"/>
      <c r="C407" s="95"/>
      <c r="D407" s="95"/>
      <c r="E407" s="95" t="s">
        <v>240</v>
      </c>
      <c r="F407" s="96">
        <v>7.66</v>
      </c>
      <c r="G407" s="95"/>
      <c r="H407" s="161" t="s">
        <v>241</v>
      </c>
      <c r="I407" s="161"/>
      <c r="J407" s="96">
        <v>32.5</v>
      </c>
    </row>
    <row r="408" spans="1:10" s="50" customFormat="1" ht="14.25" customHeight="1" thickBot="1" x14ac:dyDescent="0.25">
      <c r="A408" s="90"/>
      <c r="B408" s="90"/>
      <c r="C408" s="90"/>
      <c r="D408" s="90"/>
      <c r="E408" s="90"/>
      <c r="F408" s="90"/>
      <c r="G408" s="90" t="s">
        <v>242</v>
      </c>
      <c r="H408" s="92">
        <v>3.5</v>
      </c>
      <c r="I408" s="90" t="s">
        <v>243</v>
      </c>
      <c r="J408" s="91">
        <v>113.75</v>
      </c>
    </row>
    <row r="409" spans="1:10" s="50" customFormat="1" ht="30" customHeight="1" thickTop="1" x14ac:dyDescent="0.2">
      <c r="A409" s="74"/>
      <c r="B409" s="74"/>
      <c r="C409" s="74"/>
      <c r="D409" s="74"/>
      <c r="E409" s="74"/>
      <c r="F409" s="74"/>
      <c r="G409" s="74"/>
      <c r="H409" s="74"/>
      <c r="I409" s="74"/>
      <c r="J409" s="74"/>
    </row>
    <row r="410" spans="1:10" s="50" customFormat="1" ht="0.95" customHeight="1" x14ac:dyDescent="0.2">
      <c r="A410" s="63" t="s">
        <v>117</v>
      </c>
      <c r="B410" s="65" t="s">
        <v>1</v>
      </c>
      <c r="C410" s="63" t="s">
        <v>2</v>
      </c>
      <c r="D410" s="63" t="s">
        <v>3</v>
      </c>
      <c r="E410" s="158" t="s">
        <v>218</v>
      </c>
      <c r="F410" s="158"/>
      <c r="G410" s="64" t="s">
        <v>4</v>
      </c>
      <c r="H410" s="65" t="s">
        <v>5</v>
      </c>
      <c r="I410" s="65" t="s">
        <v>6</v>
      </c>
      <c r="J410" s="65" t="s">
        <v>8</v>
      </c>
    </row>
    <row r="411" spans="1:10" s="50" customFormat="1" ht="18" customHeight="1" x14ac:dyDescent="0.2">
      <c r="A411" s="69" t="s">
        <v>219</v>
      </c>
      <c r="B411" s="71" t="s">
        <v>118</v>
      </c>
      <c r="C411" s="69" t="s">
        <v>19</v>
      </c>
      <c r="D411" s="69" t="s">
        <v>119</v>
      </c>
      <c r="E411" s="159" t="s">
        <v>273</v>
      </c>
      <c r="F411" s="159"/>
      <c r="G411" s="70" t="s">
        <v>48</v>
      </c>
      <c r="H411" s="73">
        <v>1</v>
      </c>
      <c r="I411" s="72">
        <v>49.48</v>
      </c>
      <c r="J411" s="72">
        <v>49.48</v>
      </c>
    </row>
    <row r="412" spans="1:10" s="50" customFormat="1" ht="24" customHeight="1" x14ac:dyDescent="0.2">
      <c r="A412" s="75" t="s">
        <v>245</v>
      </c>
      <c r="B412" s="77" t="s">
        <v>462</v>
      </c>
      <c r="C412" s="75" t="s">
        <v>19</v>
      </c>
      <c r="D412" s="75" t="s">
        <v>463</v>
      </c>
      <c r="E412" s="156" t="s">
        <v>310</v>
      </c>
      <c r="F412" s="156"/>
      <c r="G412" s="76" t="s">
        <v>32</v>
      </c>
      <c r="H412" s="79">
        <v>3.3700000000000001E-2</v>
      </c>
      <c r="I412" s="78">
        <v>18.2</v>
      </c>
      <c r="J412" s="78">
        <v>0.61</v>
      </c>
    </row>
    <row r="413" spans="1:10" s="50" customFormat="1" ht="24" customHeight="1" x14ac:dyDescent="0.2">
      <c r="A413" s="75" t="s">
        <v>245</v>
      </c>
      <c r="B413" s="77" t="s">
        <v>460</v>
      </c>
      <c r="C413" s="75" t="s">
        <v>19</v>
      </c>
      <c r="D413" s="75" t="s">
        <v>461</v>
      </c>
      <c r="E413" s="156" t="s">
        <v>310</v>
      </c>
      <c r="F413" s="156"/>
      <c r="G413" s="76" t="s">
        <v>32</v>
      </c>
      <c r="H413" s="79">
        <v>3.3700000000000001E-2</v>
      </c>
      <c r="I413" s="78">
        <v>23.58</v>
      </c>
      <c r="J413" s="78">
        <v>0.79</v>
      </c>
    </row>
    <row r="414" spans="1:10" s="50" customFormat="1" ht="24" customHeight="1" x14ac:dyDescent="0.2">
      <c r="A414" s="80" t="s">
        <v>220</v>
      </c>
      <c r="B414" s="82" t="s">
        <v>466</v>
      </c>
      <c r="C414" s="80" t="s">
        <v>19</v>
      </c>
      <c r="D414" s="80" t="s">
        <v>467</v>
      </c>
      <c r="E414" s="160" t="s">
        <v>228</v>
      </c>
      <c r="F414" s="160"/>
      <c r="G414" s="81" t="s">
        <v>48</v>
      </c>
      <c r="H414" s="84">
        <v>1.1000000000000001</v>
      </c>
      <c r="I414" s="83">
        <v>43.71</v>
      </c>
      <c r="J414" s="83">
        <v>48.08</v>
      </c>
    </row>
    <row r="415" spans="1:10" s="50" customFormat="1" ht="36" customHeight="1" x14ac:dyDescent="0.2">
      <c r="A415" s="95"/>
      <c r="B415" s="95"/>
      <c r="C415" s="95"/>
      <c r="D415" s="95"/>
      <c r="E415" s="95" t="s">
        <v>237</v>
      </c>
      <c r="F415" s="96">
        <v>1.02</v>
      </c>
      <c r="G415" s="95" t="s">
        <v>238</v>
      </c>
      <c r="H415" s="96">
        <v>0</v>
      </c>
      <c r="I415" s="95" t="s">
        <v>239</v>
      </c>
      <c r="J415" s="96">
        <v>1.02</v>
      </c>
    </row>
    <row r="416" spans="1:10" s="50" customFormat="1" ht="14.25" customHeight="1" x14ac:dyDescent="0.2">
      <c r="A416" s="95"/>
      <c r="B416" s="95"/>
      <c r="C416" s="95"/>
      <c r="D416" s="95"/>
      <c r="E416" s="95" t="s">
        <v>240</v>
      </c>
      <c r="F416" s="96">
        <v>15.26</v>
      </c>
      <c r="G416" s="95"/>
      <c r="H416" s="161" t="s">
        <v>241</v>
      </c>
      <c r="I416" s="161"/>
      <c r="J416" s="96">
        <v>64.739999999999995</v>
      </c>
    </row>
    <row r="417" spans="1:10" s="50" customFormat="1" ht="14.25" customHeight="1" thickBot="1" x14ac:dyDescent="0.25">
      <c r="A417" s="90"/>
      <c r="B417" s="90"/>
      <c r="C417" s="90"/>
      <c r="D417" s="90"/>
      <c r="E417" s="90"/>
      <c r="F417" s="90"/>
      <c r="G417" s="90" t="s">
        <v>242</v>
      </c>
      <c r="H417" s="92">
        <v>12</v>
      </c>
      <c r="I417" s="90" t="s">
        <v>243</v>
      </c>
      <c r="J417" s="91">
        <v>776.88</v>
      </c>
    </row>
    <row r="418" spans="1:10" s="50" customFormat="1" ht="30" customHeight="1" thickTop="1" x14ac:dyDescent="0.2">
      <c r="A418" s="74"/>
      <c r="B418" s="74"/>
      <c r="C418" s="74"/>
      <c r="D418" s="74"/>
      <c r="E418" s="74"/>
      <c r="F418" s="74"/>
      <c r="G418" s="74"/>
      <c r="H418" s="74"/>
      <c r="I418" s="74"/>
      <c r="J418" s="74"/>
    </row>
    <row r="419" spans="1:10" s="50" customFormat="1" ht="0.95" customHeight="1" x14ac:dyDescent="0.2">
      <c r="A419" s="63" t="s">
        <v>120</v>
      </c>
      <c r="B419" s="65" t="s">
        <v>1</v>
      </c>
      <c r="C419" s="63" t="s">
        <v>2</v>
      </c>
      <c r="D419" s="63" t="s">
        <v>3</v>
      </c>
      <c r="E419" s="158" t="s">
        <v>218</v>
      </c>
      <c r="F419" s="158"/>
      <c r="G419" s="64" t="s">
        <v>4</v>
      </c>
      <c r="H419" s="65" t="s">
        <v>5</v>
      </c>
      <c r="I419" s="65" t="s">
        <v>6</v>
      </c>
      <c r="J419" s="65" t="s">
        <v>8</v>
      </c>
    </row>
    <row r="420" spans="1:10" s="50" customFormat="1" ht="18" customHeight="1" x14ac:dyDescent="0.2">
      <c r="A420" s="69" t="s">
        <v>219</v>
      </c>
      <c r="B420" s="71" t="s">
        <v>121</v>
      </c>
      <c r="C420" s="69" t="s">
        <v>19</v>
      </c>
      <c r="D420" s="69" t="s">
        <v>122</v>
      </c>
      <c r="E420" s="159" t="s">
        <v>273</v>
      </c>
      <c r="F420" s="159"/>
      <c r="G420" s="70" t="s">
        <v>48</v>
      </c>
      <c r="H420" s="73">
        <v>1</v>
      </c>
      <c r="I420" s="72">
        <v>31.71</v>
      </c>
      <c r="J420" s="72">
        <v>31.71</v>
      </c>
    </row>
    <row r="421" spans="1:10" s="50" customFormat="1" ht="24" customHeight="1" x14ac:dyDescent="0.2">
      <c r="A421" s="75" t="s">
        <v>245</v>
      </c>
      <c r="B421" s="77" t="s">
        <v>468</v>
      </c>
      <c r="C421" s="75" t="s">
        <v>19</v>
      </c>
      <c r="D421" s="75" t="s">
        <v>469</v>
      </c>
      <c r="E421" s="156" t="s">
        <v>273</v>
      </c>
      <c r="F421" s="156"/>
      <c r="G421" s="76" t="s">
        <v>102</v>
      </c>
      <c r="H421" s="79">
        <v>0.5</v>
      </c>
      <c r="I421" s="78">
        <v>24.57</v>
      </c>
      <c r="J421" s="78">
        <v>12.28</v>
      </c>
    </row>
    <row r="422" spans="1:10" s="50" customFormat="1" ht="24" customHeight="1" x14ac:dyDescent="0.2">
      <c r="A422" s="75" t="s">
        <v>245</v>
      </c>
      <c r="B422" s="77" t="s">
        <v>460</v>
      </c>
      <c r="C422" s="75" t="s">
        <v>19</v>
      </c>
      <c r="D422" s="75" t="s">
        <v>461</v>
      </c>
      <c r="E422" s="156" t="s">
        <v>310</v>
      </c>
      <c r="F422" s="156"/>
      <c r="G422" s="76" t="s">
        <v>32</v>
      </c>
      <c r="H422" s="79">
        <v>9.5699999999999993E-2</v>
      </c>
      <c r="I422" s="78">
        <v>23.58</v>
      </c>
      <c r="J422" s="78">
        <v>2.25</v>
      </c>
    </row>
    <row r="423" spans="1:10" s="50" customFormat="1" ht="24" customHeight="1" x14ac:dyDescent="0.2">
      <c r="A423" s="75" t="s">
        <v>245</v>
      </c>
      <c r="B423" s="77" t="s">
        <v>462</v>
      </c>
      <c r="C423" s="75" t="s">
        <v>19</v>
      </c>
      <c r="D423" s="75" t="s">
        <v>463</v>
      </c>
      <c r="E423" s="156" t="s">
        <v>310</v>
      </c>
      <c r="F423" s="156"/>
      <c r="G423" s="76" t="s">
        <v>32</v>
      </c>
      <c r="H423" s="79">
        <v>9.5699999999999993E-2</v>
      </c>
      <c r="I423" s="78">
        <v>18.2</v>
      </c>
      <c r="J423" s="78">
        <v>1.74</v>
      </c>
    </row>
    <row r="424" spans="1:10" s="50" customFormat="1" ht="24" customHeight="1" x14ac:dyDescent="0.2">
      <c r="A424" s="80" t="s">
        <v>220</v>
      </c>
      <c r="B424" s="82" t="s">
        <v>470</v>
      </c>
      <c r="C424" s="80" t="s">
        <v>19</v>
      </c>
      <c r="D424" s="80" t="s">
        <v>471</v>
      </c>
      <c r="E424" s="160" t="s">
        <v>228</v>
      </c>
      <c r="F424" s="160"/>
      <c r="G424" s="81" t="s">
        <v>48</v>
      </c>
      <c r="H424" s="84">
        <v>1.05</v>
      </c>
      <c r="I424" s="83">
        <v>14.71</v>
      </c>
      <c r="J424" s="83">
        <v>15.44</v>
      </c>
    </row>
    <row r="425" spans="1:10" s="50" customFormat="1" x14ac:dyDescent="0.2">
      <c r="A425" s="95"/>
      <c r="B425" s="95"/>
      <c r="C425" s="95"/>
      <c r="D425" s="95"/>
      <c r="E425" s="95" t="s">
        <v>237</v>
      </c>
      <c r="F425" s="96">
        <v>7.81</v>
      </c>
      <c r="G425" s="95" t="s">
        <v>238</v>
      </c>
      <c r="H425" s="96">
        <v>0</v>
      </c>
      <c r="I425" s="95" t="s">
        <v>239</v>
      </c>
      <c r="J425" s="96">
        <v>7.81</v>
      </c>
    </row>
    <row r="426" spans="1:10" s="50" customFormat="1" ht="14.25" customHeight="1" x14ac:dyDescent="0.2">
      <c r="A426" s="95"/>
      <c r="B426" s="95"/>
      <c r="C426" s="95"/>
      <c r="D426" s="95"/>
      <c r="E426" s="95" t="s">
        <v>240</v>
      </c>
      <c r="F426" s="96">
        <v>9.7799999999999994</v>
      </c>
      <c r="G426" s="95"/>
      <c r="H426" s="161" t="s">
        <v>241</v>
      </c>
      <c r="I426" s="161"/>
      <c r="J426" s="96">
        <v>41.49</v>
      </c>
    </row>
    <row r="427" spans="1:10" s="50" customFormat="1" ht="30" customHeight="1" thickBot="1" x14ac:dyDescent="0.25">
      <c r="A427" s="90"/>
      <c r="B427" s="90"/>
      <c r="C427" s="90"/>
      <c r="D427" s="90"/>
      <c r="E427" s="90"/>
      <c r="F427" s="90"/>
      <c r="G427" s="90" t="s">
        <v>242</v>
      </c>
      <c r="H427" s="92">
        <v>13</v>
      </c>
      <c r="I427" s="90" t="s">
        <v>243</v>
      </c>
      <c r="J427" s="91">
        <v>539.37</v>
      </c>
    </row>
    <row r="428" spans="1:10" s="50" customFormat="1" ht="0.95" customHeight="1" thickTop="1" x14ac:dyDescent="0.2">
      <c r="A428" s="74"/>
      <c r="B428" s="74"/>
      <c r="C428" s="74"/>
      <c r="D428" s="74"/>
      <c r="E428" s="74"/>
      <c r="F428" s="74"/>
      <c r="G428" s="74"/>
      <c r="H428" s="74"/>
      <c r="I428" s="74"/>
      <c r="J428" s="74"/>
    </row>
    <row r="429" spans="1:10" s="50" customFormat="1" ht="18" customHeight="1" x14ac:dyDescent="0.2">
      <c r="A429" s="63" t="s">
        <v>123</v>
      </c>
      <c r="B429" s="65" t="s">
        <v>1</v>
      </c>
      <c r="C429" s="63" t="s">
        <v>2</v>
      </c>
      <c r="D429" s="63" t="s">
        <v>3</v>
      </c>
      <c r="E429" s="158" t="s">
        <v>218</v>
      </c>
      <c r="F429" s="158"/>
      <c r="G429" s="64" t="s">
        <v>4</v>
      </c>
      <c r="H429" s="65" t="s">
        <v>5</v>
      </c>
      <c r="I429" s="65" t="s">
        <v>6</v>
      </c>
      <c r="J429" s="65" t="s">
        <v>8</v>
      </c>
    </row>
    <row r="430" spans="1:10" s="50" customFormat="1" ht="24" customHeight="1" x14ac:dyDescent="0.2">
      <c r="A430" s="69" t="s">
        <v>219</v>
      </c>
      <c r="B430" s="71" t="s">
        <v>124</v>
      </c>
      <c r="C430" s="69" t="s">
        <v>125</v>
      </c>
      <c r="D430" s="69" t="s">
        <v>126</v>
      </c>
      <c r="E430" s="159" t="s">
        <v>472</v>
      </c>
      <c r="F430" s="159"/>
      <c r="G430" s="70" t="s">
        <v>102</v>
      </c>
      <c r="H430" s="73">
        <v>1</v>
      </c>
      <c r="I430" s="72">
        <v>110.76</v>
      </c>
      <c r="J430" s="72">
        <v>110.76</v>
      </c>
    </row>
    <row r="431" spans="1:10" s="50" customFormat="1" ht="24" customHeight="1" x14ac:dyDescent="0.2">
      <c r="A431" s="80" t="s">
        <v>220</v>
      </c>
      <c r="B431" s="82" t="s">
        <v>473</v>
      </c>
      <c r="C431" s="80" t="s">
        <v>125</v>
      </c>
      <c r="D431" s="80" t="s">
        <v>474</v>
      </c>
      <c r="E431" s="160" t="s">
        <v>228</v>
      </c>
      <c r="F431" s="160"/>
      <c r="G431" s="81" t="s">
        <v>475</v>
      </c>
      <c r="H431" s="84">
        <v>1</v>
      </c>
      <c r="I431" s="83">
        <v>74.88</v>
      </c>
      <c r="J431" s="83">
        <v>74.88</v>
      </c>
    </row>
    <row r="432" spans="1:10" s="50" customFormat="1" ht="24" customHeight="1" x14ac:dyDescent="0.2">
      <c r="A432" s="80" t="s">
        <v>220</v>
      </c>
      <c r="B432" s="82" t="s">
        <v>478</v>
      </c>
      <c r="C432" s="80" t="s">
        <v>125</v>
      </c>
      <c r="D432" s="80" t="s">
        <v>479</v>
      </c>
      <c r="E432" s="160" t="s">
        <v>223</v>
      </c>
      <c r="F432" s="160"/>
      <c r="G432" s="81" t="s">
        <v>32</v>
      </c>
      <c r="H432" s="84">
        <v>0.6</v>
      </c>
      <c r="I432" s="83">
        <v>16.21</v>
      </c>
      <c r="J432" s="83">
        <v>9.7200000000000006</v>
      </c>
    </row>
    <row r="433" spans="1:10" s="50" customFormat="1" ht="24" customHeight="1" x14ac:dyDescent="0.2">
      <c r="A433" s="80" t="s">
        <v>220</v>
      </c>
      <c r="B433" s="82" t="s">
        <v>476</v>
      </c>
      <c r="C433" s="80" t="s">
        <v>125</v>
      </c>
      <c r="D433" s="80" t="s">
        <v>477</v>
      </c>
      <c r="E433" s="160" t="s">
        <v>223</v>
      </c>
      <c r="F433" s="160"/>
      <c r="G433" s="81" t="s">
        <v>32</v>
      </c>
      <c r="H433" s="84">
        <v>1.2</v>
      </c>
      <c r="I433" s="83">
        <v>21.8</v>
      </c>
      <c r="J433" s="83">
        <v>26.16</v>
      </c>
    </row>
    <row r="434" spans="1:10" s="50" customFormat="1" x14ac:dyDescent="0.2">
      <c r="A434" s="95"/>
      <c r="B434" s="95"/>
      <c r="C434" s="95"/>
      <c r="D434" s="95"/>
      <c r="E434" s="95" t="s">
        <v>237</v>
      </c>
      <c r="F434" s="96">
        <v>35.880000000000003</v>
      </c>
      <c r="G434" s="95" t="s">
        <v>238</v>
      </c>
      <c r="H434" s="96">
        <v>0</v>
      </c>
      <c r="I434" s="95" t="s">
        <v>239</v>
      </c>
      <c r="J434" s="96">
        <v>35.880000000000003</v>
      </c>
    </row>
    <row r="435" spans="1:10" s="50" customFormat="1" ht="14.25" customHeight="1" x14ac:dyDescent="0.2">
      <c r="A435" s="95"/>
      <c r="B435" s="95"/>
      <c r="C435" s="95"/>
      <c r="D435" s="95"/>
      <c r="E435" s="95" t="s">
        <v>240</v>
      </c>
      <c r="F435" s="96">
        <v>34.18</v>
      </c>
      <c r="G435" s="95"/>
      <c r="H435" s="161" t="s">
        <v>241</v>
      </c>
      <c r="I435" s="161"/>
      <c r="J435" s="96">
        <v>144.94</v>
      </c>
    </row>
    <row r="436" spans="1:10" s="50" customFormat="1" ht="30" customHeight="1" thickBot="1" x14ac:dyDescent="0.25">
      <c r="A436" s="90"/>
      <c r="B436" s="90"/>
      <c r="C436" s="90"/>
      <c r="D436" s="90"/>
      <c r="E436" s="90"/>
      <c r="F436" s="90"/>
      <c r="G436" s="90" t="s">
        <v>242</v>
      </c>
      <c r="H436" s="92">
        <v>1</v>
      </c>
      <c r="I436" s="90" t="s">
        <v>243</v>
      </c>
      <c r="J436" s="91">
        <v>144.94</v>
      </c>
    </row>
    <row r="437" spans="1:10" s="50" customFormat="1" ht="0.95" customHeight="1" thickTop="1" x14ac:dyDescent="0.2">
      <c r="A437" s="74"/>
      <c r="B437" s="74"/>
      <c r="C437" s="74"/>
      <c r="D437" s="74"/>
      <c r="E437" s="74"/>
      <c r="F437" s="74"/>
      <c r="G437" s="74"/>
      <c r="H437" s="74"/>
      <c r="I437" s="74"/>
      <c r="J437" s="74"/>
    </row>
    <row r="438" spans="1:10" s="50" customFormat="1" ht="18" customHeight="1" x14ac:dyDescent="0.2">
      <c r="A438" s="63" t="s">
        <v>127</v>
      </c>
      <c r="B438" s="65" t="s">
        <v>1</v>
      </c>
      <c r="C438" s="63" t="s">
        <v>2</v>
      </c>
      <c r="D438" s="63" t="s">
        <v>3</v>
      </c>
      <c r="E438" s="158" t="s">
        <v>218</v>
      </c>
      <c r="F438" s="158"/>
      <c r="G438" s="64" t="s">
        <v>4</v>
      </c>
      <c r="H438" s="65" t="s">
        <v>5</v>
      </c>
      <c r="I438" s="65" t="s">
        <v>6</v>
      </c>
      <c r="J438" s="65" t="s">
        <v>8</v>
      </c>
    </row>
    <row r="439" spans="1:10" s="50" customFormat="1" ht="24" customHeight="1" x14ac:dyDescent="0.2">
      <c r="A439" s="69" t="s">
        <v>219</v>
      </c>
      <c r="B439" s="71" t="s">
        <v>128</v>
      </c>
      <c r="C439" s="69" t="s">
        <v>19</v>
      </c>
      <c r="D439" s="69" t="s">
        <v>129</v>
      </c>
      <c r="E439" s="159" t="s">
        <v>273</v>
      </c>
      <c r="F439" s="159"/>
      <c r="G439" s="70" t="s">
        <v>102</v>
      </c>
      <c r="H439" s="73">
        <v>1</v>
      </c>
      <c r="I439" s="72">
        <v>78.180000000000007</v>
      </c>
      <c r="J439" s="72">
        <v>78.180000000000007</v>
      </c>
    </row>
    <row r="440" spans="1:10" s="50" customFormat="1" ht="24" customHeight="1" x14ac:dyDescent="0.2">
      <c r="A440" s="75" t="s">
        <v>245</v>
      </c>
      <c r="B440" s="77" t="s">
        <v>460</v>
      </c>
      <c r="C440" s="75" t="s">
        <v>19</v>
      </c>
      <c r="D440" s="75" t="s">
        <v>461</v>
      </c>
      <c r="E440" s="156" t="s">
        <v>310</v>
      </c>
      <c r="F440" s="156"/>
      <c r="G440" s="76" t="s">
        <v>32</v>
      </c>
      <c r="H440" s="79">
        <v>0.25309999999999999</v>
      </c>
      <c r="I440" s="78">
        <v>23.58</v>
      </c>
      <c r="J440" s="78">
        <v>5.96</v>
      </c>
    </row>
    <row r="441" spans="1:10" s="50" customFormat="1" ht="24" customHeight="1" x14ac:dyDescent="0.2">
      <c r="A441" s="75" t="s">
        <v>245</v>
      </c>
      <c r="B441" s="77" t="s">
        <v>462</v>
      </c>
      <c r="C441" s="75" t="s">
        <v>19</v>
      </c>
      <c r="D441" s="75" t="s">
        <v>463</v>
      </c>
      <c r="E441" s="156" t="s">
        <v>310</v>
      </c>
      <c r="F441" s="156"/>
      <c r="G441" s="76" t="s">
        <v>32</v>
      </c>
      <c r="H441" s="79">
        <v>0.25309999999999999</v>
      </c>
      <c r="I441" s="78">
        <v>18.2</v>
      </c>
      <c r="J441" s="78">
        <v>4.5999999999999996</v>
      </c>
    </row>
    <row r="442" spans="1:10" s="50" customFormat="1" ht="24" customHeight="1" x14ac:dyDescent="0.2">
      <c r="A442" s="80" t="s">
        <v>220</v>
      </c>
      <c r="B442" s="82" t="s">
        <v>480</v>
      </c>
      <c r="C442" s="80" t="s">
        <v>19</v>
      </c>
      <c r="D442" s="80" t="s">
        <v>481</v>
      </c>
      <c r="E442" s="160" t="s">
        <v>228</v>
      </c>
      <c r="F442" s="160"/>
      <c r="G442" s="81" t="s">
        <v>102</v>
      </c>
      <c r="H442" s="84">
        <v>1</v>
      </c>
      <c r="I442" s="83">
        <v>67.62</v>
      </c>
      <c r="J442" s="83">
        <v>67.62</v>
      </c>
    </row>
    <row r="443" spans="1:10" s="50" customFormat="1" x14ac:dyDescent="0.2">
      <c r="A443" s="95"/>
      <c r="B443" s="95"/>
      <c r="C443" s="95"/>
      <c r="D443" s="95"/>
      <c r="E443" s="95" t="s">
        <v>237</v>
      </c>
      <c r="F443" s="96">
        <v>7.78</v>
      </c>
      <c r="G443" s="95" t="s">
        <v>238</v>
      </c>
      <c r="H443" s="96">
        <v>0</v>
      </c>
      <c r="I443" s="95" t="s">
        <v>239</v>
      </c>
      <c r="J443" s="96">
        <v>7.78</v>
      </c>
    </row>
    <row r="444" spans="1:10" s="50" customFormat="1" ht="14.25" customHeight="1" x14ac:dyDescent="0.2">
      <c r="A444" s="95"/>
      <c r="B444" s="95"/>
      <c r="C444" s="95"/>
      <c r="D444" s="95"/>
      <c r="E444" s="95" t="s">
        <v>240</v>
      </c>
      <c r="F444" s="96">
        <v>24.12</v>
      </c>
      <c r="G444" s="95"/>
      <c r="H444" s="161" t="s">
        <v>241</v>
      </c>
      <c r="I444" s="161"/>
      <c r="J444" s="96">
        <v>102.3</v>
      </c>
    </row>
    <row r="445" spans="1:10" s="50" customFormat="1" ht="30" customHeight="1" thickBot="1" x14ac:dyDescent="0.25">
      <c r="A445" s="90"/>
      <c r="B445" s="90"/>
      <c r="C445" s="90"/>
      <c r="D445" s="90"/>
      <c r="E445" s="90"/>
      <c r="F445" s="90"/>
      <c r="G445" s="90" t="s">
        <v>242</v>
      </c>
      <c r="H445" s="92">
        <v>4</v>
      </c>
      <c r="I445" s="90" t="s">
        <v>243</v>
      </c>
      <c r="J445" s="91">
        <v>409.2</v>
      </c>
    </row>
    <row r="446" spans="1:10" s="50" customFormat="1" ht="0.95" customHeight="1" thickTop="1" x14ac:dyDescent="0.2">
      <c r="A446" s="74"/>
      <c r="B446" s="74"/>
      <c r="C446" s="74"/>
      <c r="D446" s="74"/>
      <c r="E446" s="74"/>
      <c r="F446" s="74"/>
      <c r="G446" s="74"/>
      <c r="H446" s="74"/>
      <c r="I446" s="74"/>
      <c r="J446" s="74"/>
    </row>
    <row r="447" spans="1:10" s="50" customFormat="1" ht="24" customHeight="1" x14ac:dyDescent="0.2">
      <c r="A447" s="63" t="s">
        <v>130</v>
      </c>
      <c r="B447" s="65" t="s">
        <v>1</v>
      </c>
      <c r="C447" s="63" t="s">
        <v>2</v>
      </c>
      <c r="D447" s="63" t="s">
        <v>3</v>
      </c>
      <c r="E447" s="158" t="s">
        <v>218</v>
      </c>
      <c r="F447" s="158"/>
      <c r="G447" s="64" t="s">
        <v>4</v>
      </c>
      <c r="H447" s="65" t="s">
        <v>5</v>
      </c>
      <c r="I447" s="65" t="s">
        <v>6</v>
      </c>
      <c r="J447" s="65" t="s">
        <v>8</v>
      </c>
    </row>
    <row r="448" spans="1:10" s="50" customFormat="1" ht="18" customHeight="1" x14ac:dyDescent="0.2">
      <c r="A448" s="69" t="s">
        <v>219</v>
      </c>
      <c r="B448" s="71" t="s">
        <v>131</v>
      </c>
      <c r="C448" s="69" t="s">
        <v>19</v>
      </c>
      <c r="D448" s="69" t="s">
        <v>132</v>
      </c>
      <c r="E448" s="159" t="s">
        <v>273</v>
      </c>
      <c r="F448" s="159"/>
      <c r="G448" s="70" t="s">
        <v>102</v>
      </c>
      <c r="H448" s="73">
        <v>1</v>
      </c>
      <c r="I448" s="72">
        <v>133.28</v>
      </c>
      <c r="J448" s="72">
        <v>133.28</v>
      </c>
    </row>
    <row r="449" spans="1:10" s="50" customFormat="1" ht="24" customHeight="1" x14ac:dyDescent="0.2">
      <c r="A449" s="75" t="s">
        <v>245</v>
      </c>
      <c r="B449" s="77" t="s">
        <v>460</v>
      </c>
      <c r="C449" s="75" t="s">
        <v>19</v>
      </c>
      <c r="D449" s="75" t="s">
        <v>461</v>
      </c>
      <c r="E449" s="156" t="s">
        <v>310</v>
      </c>
      <c r="F449" s="156"/>
      <c r="G449" s="76" t="s">
        <v>32</v>
      </c>
      <c r="H449" s="79">
        <v>0.12640000000000001</v>
      </c>
      <c r="I449" s="78">
        <v>23.58</v>
      </c>
      <c r="J449" s="78">
        <v>2.98</v>
      </c>
    </row>
    <row r="450" spans="1:10" s="50" customFormat="1" ht="24" customHeight="1" x14ac:dyDescent="0.2">
      <c r="A450" s="75" t="s">
        <v>245</v>
      </c>
      <c r="B450" s="77" t="s">
        <v>462</v>
      </c>
      <c r="C450" s="75" t="s">
        <v>19</v>
      </c>
      <c r="D450" s="75" t="s">
        <v>463</v>
      </c>
      <c r="E450" s="156" t="s">
        <v>310</v>
      </c>
      <c r="F450" s="156"/>
      <c r="G450" s="76" t="s">
        <v>32</v>
      </c>
      <c r="H450" s="79">
        <v>0.12640000000000001</v>
      </c>
      <c r="I450" s="78">
        <v>18.2</v>
      </c>
      <c r="J450" s="78">
        <v>2.2999999999999998</v>
      </c>
    </row>
    <row r="451" spans="1:10" s="50" customFormat="1" ht="38.25" x14ac:dyDescent="0.2">
      <c r="A451" s="80" t="s">
        <v>220</v>
      </c>
      <c r="B451" s="82" t="s">
        <v>482</v>
      </c>
      <c r="C451" s="80" t="s">
        <v>19</v>
      </c>
      <c r="D451" s="80" t="s">
        <v>483</v>
      </c>
      <c r="E451" s="160" t="s">
        <v>228</v>
      </c>
      <c r="F451" s="160"/>
      <c r="G451" s="81" t="s">
        <v>102</v>
      </c>
      <c r="H451" s="84">
        <v>1</v>
      </c>
      <c r="I451" s="83">
        <v>128</v>
      </c>
      <c r="J451" s="83">
        <v>128</v>
      </c>
    </row>
    <row r="452" spans="1:10" s="50" customFormat="1" ht="14.25" customHeight="1" x14ac:dyDescent="0.2">
      <c r="A452" s="95"/>
      <c r="B452" s="95"/>
      <c r="C452" s="95"/>
      <c r="D452" s="95"/>
      <c r="E452" s="95" t="s">
        <v>237</v>
      </c>
      <c r="F452" s="96">
        <v>3.88</v>
      </c>
      <c r="G452" s="95" t="s">
        <v>238</v>
      </c>
      <c r="H452" s="96">
        <v>0</v>
      </c>
      <c r="I452" s="95" t="s">
        <v>239</v>
      </c>
      <c r="J452" s="96">
        <v>3.88</v>
      </c>
    </row>
    <row r="453" spans="1:10" s="50" customFormat="1" ht="30" customHeight="1" x14ac:dyDescent="0.2">
      <c r="A453" s="95"/>
      <c r="B453" s="95"/>
      <c r="C453" s="95"/>
      <c r="D453" s="95"/>
      <c r="E453" s="95" t="s">
        <v>240</v>
      </c>
      <c r="F453" s="96">
        <v>41.13</v>
      </c>
      <c r="G453" s="95"/>
      <c r="H453" s="161" t="s">
        <v>241</v>
      </c>
      <c r="I453" s="161"/>
      <c r="J453" s="96">
        <v>174.41</v>
      </c>
    </row>
    <row r="454" spans="1:10" s="50" customFormat="1" ht="0.95" customHeight="1" thickBot="1" x14ac:dyDescent="0.25">
      <c r="A454" s="90"/>
      <c r="B454" s="90"/>
      <c r="C454" s="90"/>
      <c r="D454" s="90"/>
      <c r="E454" s="90"/>
      <c r="F454" s="90"/>
      <c r="G454" s="90" t="s">
        <v>242</v>
      </c>
      <c r="H454" s="92">
        <v>1</v>
      </c>
      <c r="I454" s="90" t="s">
        <v>243</v>
      </c>
      <c r="J454" s="91">
        <v>174.41</v>
      </c>
    </row>
    <row r="455" spans="1:10" s="50" customFormat="1" ht="15" thickTop="1" x14ac:dyDescent="0.2">
      <c r="A455" s="74"/>
      <c r="B455" s="74"/>
      <c r="C455" s="74"/>
      <c r="D455" s="74"/>
      <c r="E455" s="74"/>
      <c r="F455" s="74"/>
      <c r="G455" s="74"/>
      <c r="H455" s="74"/>
      <c r="I455" s="74"/>
      <c r="J455" s="74"/>
    </row>
    <row r="456" spans="1:10" s="50" customFormat="1" ht="15" x14ac:dyDescent="0.2">
      <c r="A456" s="63" t="s">
        <v>133</v>
      </c>
      <c r="B456" s="65" t="s">
        <v>1</v>
      </c>
      <c r="C456" s="63" t="s">
        <v>2</v>
      </c>
      <c r="D456" s="63" t="s">
        <v>3</v>
      </c>
      <c r="E456" s="158" t="s">
        <v>218</v>
      </c>
      <c r="F456" s="158"/>
      <c r="G456" s="64" t="s">
        <v>4</v>
      </c>
      <c r="H456" s="65" t="s">
        <v>5</v>
      </c>
      <c r="I456" s="65" t="s">
        <v>6</v>
      </c>
      <c r="J456" s="65" t="s">
        <v>8</v>
      </c>
    </row>
    <row r="457" spans="1:10" s="50" customFormat="1" ht="14.25" customHeight="1" x14ac:dyDescent="0.2">
      <c r="A457" s="69" t="s">
        <v>219</v>
      </c>
      <c r="B457" s="71" t="s">
        <v>134</v>
      </c>
      <c r="C457" s="69" t="s">
        <v>19</v>
      </c>
      <c r="D457" s="69" t="s">
        <v>135</v>
      </c>
      <c r="E457" s="159" t="s">
        <v>273</v>
      </c>
      <c r="F457" s="159"/>
      <c r="G457" s="70" t="s">
        <v>102</v>
      </c>
      <c r="H457" s="73">
        <v>1</v>
      </c>
      <c r="I457" s="72">
        <v>202.69</v>
      </c>
      <c r="J457" s="72">
        <v>202.69</v>
      </c>
    </row>
    <row r="458" spans="1:10" s="50" customFormat="1" ht="25.5" x14ac:dyDescent="0.2">
      <c r="A458" s="75" t="s">
        <v>245</v>
      </c>
      <c r="B458" s="77" t="s">
        <v>462</v>
      </c>
      <c r="C458" s="75" t="s">
        <v>19</v>
      </c>
      <c r="D458" s="75" t="s">
        <v>463</v>
      </c>
      <c r="E458" s="156" t="s">
        <v>310</v>
      </c>
      <c r="F458" s="156"/>
      <c r="G458" s="76" t="s">
        <v>32</v>
      </c>
      <c r="H458" s="79">
        <v>0.15820000000000001</v>
      </c>
      <c r="I458" s="78">
        <v>18.2</v>
      </c>
      <c r="J458" s="78">
        <v>2.87</v>
      </c>
    </row>
    <row r="459" spans="1:10" s="7" customFormat="1" ht="54" customHeight="1" x14ac:dyDescent="0.2">
      <c r="A459" s="75" t="s">
        <v>245</v>
      </c>
      <c r="B459" s="77" t="s">
        <v>460</v>
      </c>
      <c r="C459" s="75" t="s">
        <v>19</v>
      </c>
      <c r="D459" s="75" t="s">
        <v>461</v>
      </c>
      <c r="E459" s="156" t="s">
        <v>310</v>
      </c>
      <c r="F459" s="156"/>
      <c r="G459" s="76" t="s">
        <v>32</v>
      </c>
      <c r="H459" s="79">
        <v>0.15820000000000001</v>
      </c>
      <c r="I459" s="78">
        <v>23.58</v>
      </c>
      <c r="J459" s="78">
        <v>3.73</v>
      </c>
    </row>
    <row r="460" spans="1:10" ht="60" customHeight="1" x14ac:dyDescent="0.2">
      <c r="A460" s="80" t="s">
        <v>220</v>
      </c>
      <c r="B460" s="82" t="s">
        <v>484</v>
      </c>
      <c r="C460" s="80" t="s">
        <v>19</v>
      </c>
      <c r="D460" s="80" t="s">
        <v>485</v>
      </c>
      <c r="E460" s="160" t="s">
        <v>228</v>
      </c>
      <c r="F460" s="160"/>
      <c r="G460" s="81" t="s">
        <v>102</v>
      </c>
      <c r="H460" s="84">
        <v>1</v>
      </c>
      <c r="I460" s="83">
        <v>196.09</v>
      </c>
      <c r="J460" s="83">
        <v>196.09</v>
      </c>
    </row>
    <row r="461" spans="1:10" ht="69.95" customHeight="1" x14ac:dyDescent="0.2">
      <c r="A461" s="95"/>
      <c r="B461" s="95"/>
      <c r="C461" s="95"/>
      <c r="D461" s="95"/>
      <c r="E461" s="95" t="s">
        <v>237</v>
      </c>
      <c r="F461" s="96">
        <v>4.87</v>
      </c>
      <c r="G461" s="95" t="s">
        <v>238</v>
      </c>
      <c r="H461" s="96">
        <v>0</v>
      </c>
      <c r="I461" s="95" t="s">
        <v>239</v>
      </c>
      <c r="J461" s="96">
        <v>4.87</v>
      </c>
    </row>
    <row r="462" spans="1:10" ht="14.25" customHeight="1" x14ac:dyDescent="0.2">
      <c r="A462" s="95"/>
      <c r="B462" s="95"/>
      <c r="C462" s="95"/>
      <c r="D462" s="95"/>
      <c r="E462" s="95" t="s">
        <v>240</v>
      </c>
      <c r="F462" s="96">
        <v>62.55</v>
      </c>
      <c r="G462" s="95"/>
      <c r="H462" s="161" t="s">
        <v>241</v>
      </c>
      <c r="I462" s="161"/>
      <c r="J462" s="96">
        <v>265.24</v>
      </c>
    </row>
    <row r="463" spans="1:10" ht="15" thickBot="1" x14ac:dyDescent="0.25">
      <c r="A463" s="90"/>
      <c r="B463" s="90"/>
      <c r="C463" s="90"/>
      <c r="D463" s="90"/>
      <c r="E463" s="90"/>
      <c r="F463" s="90"/>
      <c r="G463" s="90" t="s">
        <v>242</v>
      </c>
      <c r="H463" s="92">
        <v>1</v>
      </c>
      <c r="I463" s="90" t="s">
        <v>243</v>
      </c>
      <c r="J463" s="91">
        <v>265.24</v>
      </c>
    </row>
    <row r="464" spans="1:10" ht="15" thickTop="1" x14ac:dyDescent="0.2">
      <c r="A464" s="74"/>
      <c r="B464" s="74"/>
      <c r="C464" s="74"/>
      <c r="D464" s="74"/>
      <c r="E464" s="74"/>
      <c r="F464" s="74"/>
      <c r="G464" s="74"/>
      <c r="H464" s="74"/>
      <c r="I464" s="74"/>
      <c r="J464" s="74"/>
    </row>
    <row r="465" spans="1:10" ht="15" x14ac:dyDescent="0.2">
      <c r="A465" s="63" t="s">
        <v>136</v>
      </c>
      <c r="B465" s="65" t="s">
        <v>1</v>
      </c>
      <c r="C465" s="63" t="s">
        <v>2</v>
      </c>
      <c r="D465" s="63" t="s">
        <v>3</v>
      </c>
      <c r="E465" s="158" t="s">
        <v>218</v>
      </c>
      <c r="F465" s="158"/>
      <c r="G465" s="64" t="s">
        <v>4</v>
      </c>
      <c r="H465" s="65" t="s">
        <v>5</v>
      </c>
      <c r="I465" s="65" t="s">
        <v>6</v>
      </c>
      <c r="J465" s="65" t="s">
        <v>8</v>
      </c>
    </row>
    <row r="466" spans="1:10" x14ac:dyDescent="0.2">
      <c r="A466" s="69" t="s">
        <v>219</v>
      </c>
      <c r="B466" s="71" t="s">
        <v>137</v>
      </c>
      <c r="C466" s="69" t="s">
        <v>14</v>
      </c>
      <c r="D466" s="69" t="s">
        <v>138</v>
      </c>
      <c r="E466" s="159">
        <v>39.14</v>
      </c>
      <c r="F466" s="159"/>
      <c r="G466" s="70" t="s">
        <v>48</v>
      </c>
      <c r="H466" s="73">
        <v>1</v>
      </c>
      <c r="I466" s="72">
        <v>8.7799999999999994</v>
      </c>
      <c r="J466" s="72">
        <v>8.7799999999999994</v>
      </c>
    </row>
    <row r="467" spans="1:10" ht="38.25" x14ac:dyDescent="0.2">
      <c r="A467" s="80" t="s">
        <v>220</v>
      </c>
      <c r="B467" s="82" t="s">
        <v>488</v>
      </c>
      <c r="C467" s="80" t="s">
        <v>14</v>
      </c>
      <c r="D467" s="80" t="s">
        <v>489</v>
      </c>
      <c r="E467" s="160" t="s">
        <v>223</v>
      </c>
      <c r="F467" s="160"/>
      <c r="G467" s="81" t="s">
        <v>32</v>
      </c>
      <c r="H467" s="84">
        <v>0.1</v>
      </c>
      <c r="I467" s="83">
        <v>37.877400000000002</v>
      </c>
      <c r="J467" s="83">
        <v>3.78</v>
      </c>
    </row>
    <row r="468" spans="1:10" ht="38.25" x14ac:dyDescent="0.2">
      <c r="A468" s="80" t="s">
        <v>220</v>
      </c>
      <c r="B468" s="82" t="s">
        <v>486</v>
      </c>
      <c r="C468" s="80" t="s">
        <v>14</v>
      </c>
      <c r="D468" s="80" t="s">
        <v>487</v>
      </c>
      <c r="E468" s="160" t="s">
        <v>223</v>
      </c>
      <c r="F468" s="160"/>
      <c r="G468" s="81" t="s">
        <v>32</v>
      </c>
      <c r="H468" s="84">
        <v>0.1</v>
      </c>
      <c r="I468" s="83">
        <v>14.533200000000001</v>
      </c>
      <c r="J468" s="83">
        <v>1.45</v>
      </c>
    </row>
    <row r="469" spans="1:10" ht="38.25" x14ac:dyDescent="0.2">
      <c r="A469" s="80" t="s">
        <v>220</v>
      </c>
      <c r="B469" s="82" t="s">
        <v>490</v>
      </c>
      <c r="C469" s="80" t="s">
        <v>14</v>
      </c>
      <c r="D469" s="80" t="s">
        <v>491</v>
      </c>
      <c r="E469" s="160" t="s">
        <v>228</v>
      </c>
      <c r="F469" s="160"/>
      <c r="G469" s="81" t="s">
        <v>59</v>
      </c>
      <c r="H469" s="84">
        <v>8.7900000000000006E-2</v>
      </c>
      <c r="I469" s="83">
        <v>40.44</v>
      </c>
      <c r="J469" s="83">
        <v>3.55</v>
      </c>
    </row>
    <row r="470" spans="1:10" x14ac:dyDescent="0.2">
      <c r="A470" s="95"/>
      <c r="B470" s="95"/>
      <c r="C470" s="95"/>
      <c r="D470" s="95"/>
      <c r="E470" s="95" t="s">
        <v>237</v>
      </c>
      <c r="F470" s="96">
        <v>5.23</v>
      </c>
      <c r="G470" s="95" t="s">
        <v>238</v>
      </c>
      <c r="H470" s="96">
        <v>0</v>
      </c>
      <c r="I470" s="95" t="s">
        <v>239</v>
      </c>
      <c r="J470" s="96">
        <v>5.23</v>
      </c>
    </row>
    <row r="471" spans="1:10" ht="14.25" customHeight="1" x14ac:dyDescent="0.2">
      <c r="A471" s="95"/>
      <c r="B471" s="95"/>
      <c r="C471" s="95"/>
      <c r="D471" s="95"/>
      <c r="E471" s="95" t="s">
        <v>240</v>
      </c>
      <c r="F471" s="96">
        <v>2.7</v>
      </c>
      <c r="G471" s="95"/>
      <c r="H471" s="161" t="s">
        <v>241</v>
      </c>
      <c r="I471" s="161"/>
      <c r="J471" s="96">
        <v>11.48</v>
      </c>
    </row>
    <row r="472" spans="1:10" ht="15" thickBot="1" x14ac:dyDescent="0.25">
      <c r="A472" s="90"/>
      <c r="B472" s="90"/>
      <c r="C472" s="90"/>
      <c r="D472" s="90"/>
      <c r="E472" s="90"/>
      <c r="F472" s="90"/>
      <c r="G472" s="90" t="s">
        <v>242</v>
      </c>
      <c r="H472" s="92">
        <v>13</v>
      </c>
      <c r="I472" s="90" t="s">
        <v>243</v>
      </c>
      <c r="J472" s="91">
        <v>149.24</v>
      </c>
    </row>
    <row r="473" spans="1:10" ht="15" thickTop="1" x14ac:dyDescent="0.2">
      <c r="A473" s="74"/>
      <c r="B473" s="74"/>
      <c r="C473" s="74"/>
      <c r="D473" s="74"/>
      <c r="E473" s="74"/>
      <c r="F473" s="74"/>
      <c r="G473" s="74"/>
      <c r="H473" s="74"/>
      <c r="I473" s="74"/>
      <c r="J473" s="74"/>
    </row>
    <row r="474" spans="1:10" ht="15" x14ac:dyDescent="0.2">
      <c r="A474" s="63" t="s">
        <v>139</v>
      </c>
      <c r="B474" s="65" t="s">
        <v>1</v>
      </c>
      <c r="C474" s="63" t="s">
        <v>2</v>
      </c>
      <c r="D474" s="63" t="s">
        <v>3</v>
      </c>
      <c r="E474" s="158" t="s">
        <v>218</v>
      </c>
      <c r="F474" s="158"/>
      <c r="G474" s="64" t="s">
        <v>4</v>
      </c>
      <c r="H474" s="65" t="s">
        <v>5</v>
      </c>
      <c r="I474" s="65" t="s">
        <v>6</v>
      </c>
      <c r="J474" s="65" t="s">
        <v>8</v>
      </c>
    </row>
    <row r="475" spans="1:10" ht="25.5" x14ac:dyDescent="0.2">
      <c r="A475" s="69" t="s">
        <v>219</v>
      </c>
      <c r="B475" s="71" t="s">
        <v>140</v>
      </c>
      <c r="C475" s="69" t="s">
        <v>82</v>
      </c>
      <c r="D475" s="69" t="s">
        <v>141</v>
      </c>
      <c r="E475" s="159">
        <v>9.86</v>
      </c>
      <c r="F475" s="159"/>
      <c r="G475" s="70" t="s">
        <v>102</v>
      </c>
      <c r="H475" s="73">
        <v>1</v>
      </c>
      <c r="I475" s="72">
        <v>45.68</v>
      </c>
      <c r="J475" s="72">
        <v>45.68</v>
      </c>
    </row>
    <row r="476" spans="1:10" x14ac:dyDescent="0.2">
      <c r="A476" s="80" t="s">
        <v>220</v>
      </c>
      <c r="B476" s="82" t="s">
        <v>492</v>
      </c>
      <c r="C476" s="80" t="s">
        <v>82</v>
      </c>
      <c r="D476" s="80" t="s">
        <v>493</v>
      </c>
      <c r="E476" s="160" t="s">
        <v>223</v>
      </c>
      <c r="F476" s="160"/>
      <c r="G476" s="81" t="s">
        <v>32</v>
      </c>
      <c r="H476" s="84">
        <v>1</v>
      </c>
      <c r="I476" s="83">
        <v>15.57</v>
      </c>
      <c r="J476" s="83">
        <v>15.57</v>
      </c>
    </row>
    <row r="477" spans="1:10" x14ac:dyDescent="0.2">
      <c r="A477" s="80" t="s">
        <v>220</v>
      </c>
      <c r="B477" s="82" t="s">
        <v>494</v>
      </c>
      <c r="C477" s="80" t="s">
        <v>82</v>
      </c>
      <c r="D477" s="80" t="s">
        <v>495</v>
      </c>
      <c r="E477" s="160" t="s">
        <v>223</v>
      </c>
      <c r="F477" s="160"/>
      <c r="G477" s="81" t="s">
        <v>32</v>
      </c>
      <c r="H477" s="84">
        <v>1</v>
      </c>
      <c r="I477" s="83">
        <v>21.31</v>
      </c>
      <c r="J477" s="83">
        <v>21.31</v>
      </c>
    </row>
    <row r="478" spans="1:10" x14ac:dyDescent="0.2">
      <c r="A478" s="80" t="s">
        <v>220</v>
      </c>
      <c r="B478" s="82" t="s">
        <v>496</v>
      </c>
      <c r="C478" s="80" t="s">
        <v>82</v>
      </c>
      <c r="D478" s="80" t="s">
        <v>497</v>
      </c>
      <c r="E478" s="160" t="s">
        <v>228</v>
      </c>
      <c r="F478" s="160"/>
      <c r="G478" s="81" t="s">
        <v>102</v>
      </c>
      <c r="H478" s="84">
        <v>1</v>
      </c>
      <c r="I478" s="83">
        <v>8.8000000000000007</v>
      </c>
      <c r="J478" s="83">
        <v>8.8000000000000007</v>
      </c>
    </row>
    <row r="479" spans="1:10" x14ac:dyDescent="0.2">
      <c r="A479" s="95"/>
      <c r="B479" s="95"/>
      <c r="C479" s="95"/>
      <c r="D479" s="95"/>
      <c r="E479" s="95" t="s">
        <v>237</v>
      </c>
      <c r="F479" s="96">
        <v>36.880000000000003</v>
      </c>
      <c r="G479" s="95" t="s">
        <v>238</v>
      </c>
      <c r="H479" s="96">
        <v>0</v>
      </c>
      <c r="I479" s="95" t="s">
        <v>239</v>
      </c>
      <c r="J479" s="96">
        <v>36.880000000000003</v>
      </c>
    </row>
    <row r="480" spans="1:10" ht="14.25" customHeight="1" x14ac:dyDescent="0.2">
      <c r="A480" s="95"/>
      <c r="B480" s="95"/>
      <c r="C480" s="95"/>
      <c r="D480" s="95"/>
      <c r="E480" s="95" t="s">
        <v>240</v>
      </c>
      <c r="F480" s="96">
        <v>14.09</v>
      </c>
      <c r="G480" s="95"/>
      <c r="H480" s="161" t="s">
        <v>241</v>
      </c>
      <c r="I480" s="161"/>
      <c r="J480" s="96">
        <v>59.77</v>
      </c>
    </row>
    <row r="481" spans="1:10" ht="15" thickBot="1" x14ac:dyDescent="0.25">
      <c r="A481" s="90"/>
      <c r="B481" s="90"/>
      <c r="C481" s="90"/>
      <c r="D481" s="90"/>
      <c r="E481" s="90"/>
      <c r="F481" s="90"/>
      <c r="G481" s="90" t="s">
        <v>242</v>
      </c>
      <c r="H481" s="92">
        <v>4</v>
      </c>
      <c r="I481" s="90" t="s">
        <v>243</v>
      </c>
      <c r="J481" s="91">
        <v>239.08</v>
      </c>
    </row>
    <row r="482" spans="1:10" ht="15" thickTop="1" x14ac:dyDescent="0.2">
      <c r="A482" s="74"/>
      <c r="B482" s="74"/>
      <c r="C482" s="74"/>
      <c r="D482" s="74"/>
      <c r="E482" s="74"/>
      <c r="F482" s="74"/>
      <c r="G482" s="74"/>
      <c r="H482" s="74"/>
      <c r="I482" s="74"/>
      <c r="J482" s="74"/>
    </row>
    <row r="483" spans="1:10" x14ac:dyDescent="0.2">
      <c r="A483" s="66" t="s">
        <v>142</v>
      </c>
      <c r="B483" s="66"/>
      <c r="C483" s="66"/>
      <c r="D483" s="66" t="s">
        <v>143</v>
      </c>
      <c r="E483" s="66"/>
      <c r="F483" s="157"/>
      <c r="G483" s="157"/>
      <c r="H483" s="67"/>
      <c r="I483" s="66"/>
      <c r="J483" s="68">
        <v>2729.47</v>
      </c>
    </row>
    <row r="484" spans="1:10" ht="15" x14ac:dyDescent="0.2">
      <c r="A484" s="63" t="s">
        <v>144</v>
      </c>
      <c r="B484" s="65" t="s">
        <v>1</v>
      </c>
      <c r="C484" s="63" t="s">
        <v>2</v>
      </c>
      <c r="D484" s="63" t="s">
        <v>3</v>
      </c>
      <c r="E484" s="158" t="s">
        <v>218</v>
      </c>
      <c r="F484" s="158"/>
      <c r="G484" s="64" t="s">
        <v>4</v>
      </c>
      <c r="H484" s="65" t="s">
        <v>5</v>
      </c>
      <c r="I484" s="65" t="s">
        <v>6</v>
      </c>
      <c r="J484" s="65" t="s">
        <v>8</v>
      </c>
    </row>
    <row r="485" spans="1:10" x14ac:dyDescent="0.2">
      <c r="A485" s="69" t="s">
        <v>219</v>
      </c>
      <c r="B485" s="71" t="s">
        <v>145</v>
      </c>
      <c r="C485" s="69" t="s">
        <v>14</v>
      </c>
      <c r="D485" s="69" t="s">
        <v>146</v>
      </c>
      <c r="E485" s="159">
        <v>55.01</v>
      </c>
      <c r="F485" s="159"/>
      <c r="G485" s="70" t="s">
        <v>16</v>
      </c>
      <c r="H485" s="73">
        <v>1</v>
      </c>
      <c r="I485" s="72">
        <v>10.17</v>
      </c>
      <c r="J485" s="72">
        <v>10.17</v>
      </c>
    </row>
    <row r="486" spans="1:10" ht="38.25" x14ac:dyDescent="0.2">
      <c r="A486" s="80" t="s">
        <v>220</v>
      </c>
      <c r="B486" s="82" t="s">
        <v>340</v>
      </c>
      <c r="C486" s="80" t="s">
        <v>14</v>
      </c>
      <c r="D486" s="80" t="s">
        <v>341</v>
      </c>
      <c r="E486" s="160" t="s">
        <v>223</v>
      </c>
      <c r="F486" s="160"/>
      <c r="G486" s="81" t="s">
        <v>32</v>
      </c>
      <c r="H486" s="84">
        <v>0.7</v>
      </c>
      <c r="I486" s="83">
        <v>14.533200000000001</v>
      </c>
      <c r="J486" s="83">
        <v>10.17</v>
      </c>
    </row>
    <row r="487" spans="1:10" x14ac:dyDescent="0.2">
      <c r="A487" s="95"/>
      <c r="B487" s="95"/>
      <c r="C487" s="95"/>
      <c r="D487" s="95"/>
      <c r="E487" s="95" t="s">
        <v>237</v>
      </c>
      <c r="F487" s="96">
        <v>10.17</v>
      </c>
      <c r="G487" s="95" t="s">
        <v>238</v>
      </c>
      <c r="H487" s="96">
        <v>0</v>
      </c>
      <c r="I487" s="95" t="s">
        <v>239</v>
      </c>
      <c r="J487" s="96">
        <v>10.17</v>
      </c>
    </row>
    <row r="488" spans="1:10" ht="14.25" customHeight="1" x14ac:dyDescent="0.2">
      <c r="A488" s="95"/>
      <c r="B488" s="95"/>
      <c r="C488" s="95"/>
      <c r="D488" s="95"/>
      <c r="E488" s="95" t="s">
        <v>240</v>
      </c>
      <c r="F488" s="96">
        <v>3.13</v>
      </c>
      <c r="G488" s="95"/>
      <c r="H488" s="161" t="s">
        <v>241</v>
      </c>
      <c r="I488" s="161"/>
      <c r="J488" s="96">
        <v>13.3</v>
      </c>
    </row>
    <row r="489" spans="1:10" ht="15" thickBot="1" x14ac:dyDescent="0.25">
      <c r="A489" s="90"/>
      <c r="B489" s="90"/>
      <c r="C489" s="90"/>
      <c r="D489" s="90"/>
      <c r="E489" s="90"/>
      <c r="F489" s="90"/>
      <c r="G489" s="90" t="s">
        <v>242</v>
      </c>
      <c r="H489" s="92">
        <v>12</v>
      </c>
      <c r="I489" s="90" t="s">
        <v>243</v>
      </c>
      <c r="J489" s="91">
        <v>159.6</v>
      </c>
    </row>
    <row r="490" spans="1:10" ht="15" thickTop="1" x14ac:dyDescent="0.2">
      <c r="A490" s="74"/>
      <c r="B490" s="74"/>
      <c r="C490" s="74"/>
      <c r="D490" s="74"/>
      <c r="E490" s="74"/>
      <c r="F490" s="74"/>
      <c r="G490" s="74"/>
      <c r="H490" s="74"/>
      <c r="I490" s="74"/>
      <c r="J490" s="74"/>
    </row>
    <row r="491" spans="1:10" x14ac:dyDescent="0.2">
      <c r="A491" s="66" t="s">
        <v>908</v>
      </c>
      <c r="B491" s="66"/>
      <c r="C491" s="66"/>
      <c r="D491" s="66" t="s">
        <v>909</v>
      </c>
      <c r="E491" s="66"/>
      <c r="F491" s="157"/>
      <c r="G491" s="157"/>
      <c r="H491" s="67"/>
      <c r="I491" s="66"/>
      <c r="J491" s="68">
        <v>2569.87</v>
      </c>
    </row>
    <row r="492" spans="1:10" ht="15" x14ac:dyDescent="0.2">
      <c r="A492" s="63" t="s">
        <v>910</v>
      </c>
      <c r="B492" s="65" t="s">
        <v>1</v>
      </c>
      <c r="C492" s="63" t="s">
        <v>2</v>
      </c>
      <c r="D492" s="63" t="s">
        <v>3</v>
      </c>
      <c r="E492" s="158" t="s">
        <v>218</v>
      </c>
      <c r="F492" s="158"/>
      <c r="G492" s="64" t="s">
        <v>4</v>
      </c>
      <c r="H492" s="65" t="s">
        <v>5</v>
      </c>
      <c r="I492" s="65" t="s">
        <v>6</v>
      </c>
      <c r="J492" s="65" t="s">
        <v>8</v>
      </c>
    </row>
    <row r="493" spans="1:10" ht="38.25" x14ac:dyDescent="0.2">
      <c r="A493" s="69" t="s">
        <v>219</v>
      </c>
      <c r="B493" s="71" t="s">
        <v>911</v>
      </c>
      <c r="C493" s="69" t="s">
        <v>19</v>
      </c>
      <c r="D493" s="69" t="s">
        <v>912</v>
      </c>
      <c r="E493" s="159" t="s">
        <v>266</v>
      </c>
      <c r="F493" s="159"/>
      <c r="G493" s="70" t="s">
        <v>52</v>
      </c>
      <c r="H493" s="73">
        <v>1</v>
      </c>
      <c r="I493" s="72">
        <v>99.74</v>
      </c>
      <c r="J493" s="72">
        <v>99.74</v>
      </c>
    </row>
    <row r="494" spans="1:10" ht="38.25" customHeight="1" x14ac:dyDescent="0.2">
      <c r="A494" s="75" t="s">
        <v>245</v>
      </c>
      <c r="B494" s="77" t="s">
        <v>353</v>
      </c>
      <c r="C494" s="75" t="s">
        <v>19</v>
      </c>
      <c r="D494" s="75" t="s">
        <v>354</v>
      </c>
      <c r="E494" s="156" t="s">
        <v>297</v>
      </c>
      <c r="F494" s="156"/>
      <c r="G494" s="76" t="s">
        <v>28</v>
      </c>
      <c r="H494" s="79">
        <v>3.2000000000000001E-2</v>
      </c>
      <c r="I494" s="78">
        <v>8.73</v>
      </c>
      <c r="J494" s="78">
        <v>0.27</v>
      </c>
    </row>
    <row r="495" spans="1:10" ht="38.25" customHeight="1" x14ac:dyDescent="0.2">
      <c r="A495" s="75" t="s">
        <v>245</v>
      </c>
      <c r="B495" s="77" t="s">
        <v>355</v>
      </c>
      <c r="C495" s="75" t="s">
        <v>19</v>
      </c>
      <c r="D495" s="75" t="s">
        <v>356</v>
      </c>
      <c r="E495" s="156" t="s">
        <v>297</v>
      </c>
      <c r="F495" s="156"/>
      <c r="G495" s="76" t="s">
        <v>357</v>
      </c>
      <c r="H495" s="79">
        <v>0.03</v>
      </c>
      <c r="I495" s="78">
        <v>0.51</v>
      </c>
      <c r="J495" s="78">
        <v>0.01</v>
      </c>
    </row>
    <row r="496" spans="1:10" ht="25.5" x14ac:dyDescent="0.2">
      <c r="A496" s="75" t="s">
        <v>245</v>
      </c>
      <c r="B496" s="77" t="s">
        <v>351</v>
      </c>
      <c r="C496" s="75" t="s">
        <v>19</v>
      </c>
      <c r="D496" s="75" t="s">
        <v>352</v>
      </c>
      <c r="E496" s="156" t="s">
        <v>310</v>
      </c>
      <c r="F496" s="156"/>
      <c r="G496" s="76" t="s">
        <v>32</v>
      </c>
      <c r="H496" s="79">
        <v>0.34300000000000003</v>
      </c>
      <c r="I496" s="78">
        <v>19.63</v>
      </c>
      <c r="J496" s="78">
        <v>6.73</v>
      </c>
    </row>
    <row r="497" spans="1:10" ht="25.5" x14ac:dyDescent="0.2">
      <c r="A497" s="75" t="s">
        <v>245</v>
      </c>
      <c r="B497" s="77" t="s">
        <v>35</v>
      </c>
      <c r="C497" s="75" t="s">
        <v>19</v>
      </c>
      <c r="D497" s="75" t="s">
        <v>36</v>
      </c>
      <c r="E497" s="156" t="s">
        <v>310</v>
      </c>
      <c r="F497" s="156"/>
      <c r="G497" s="76" t="s">
        <v>32</v>
      </c>
      <c r="H497" s="79">
        <v>1.03</v>
      </c>
      <c r="I497" s="78">
        <v>22.81</v>
      </c>
      <c r="J497" s="78">
        <v>23.49</v>
      </c>
    </row>
    <row r="498" spans="1:10" ht="25.5" x14ac:dyDescent="0.2">
      <c r="A498" s="80" t="s">
        <v>220</v>
      </c>
      <c r="B498" s="82" t="s">
        <v>360</v>
      </c>
      <c r="C498" s="80" t="s">
        <v>19</v>
      </c>
      <c r="D498" s="80" t="s">
        <v>361</v>
      </c>
      <c r="E498" s="160" t="s">
        <v>228</v>
      </c>
      <c r="F498" s="160"/>
      <c r="G498" s="81" t="s">
        <v>52</v>
      </c>
      <c r="H498" s="84">
        <v>1.1299999999999999</v>
      </c>
      <c r="I498" s="83">
        <v>61.28</v>
      </c>
      <c r="J498" s="83">
        <v>69.239999999999995</v>
      </c>
    </row>
    <row r="499" spans="1:10" x14ac:dyDescent="0.2">
      <c r="A499" s="95"/>
      <c r="B499" s="95"/>
      <c r="C499" s="95"/>
      <c r="D499" s="95"/>
      <c r="E499" s="95" t="s">
        <v>237</v>
      </c>
      <c r="F499" s="96">
        <v>22.71</v>
      </c>
      <c r="G499" s="95" t="s">
        <v>238</v>
      </c>
      <c r="H499" s="96">
        <v>0</v>
      </c>
      <c r="I499" s="95" t="s">
        <v>239</v>
      </c>
      <c r="J499" s="96">
        <v>22.71</v>
      </c>
    </row>
    <row r="500" spans="1:10" ht="14.25" customHeight="1" x14ac:dyDescent="0.2">
      <c r="A500" s="95"/>
      <c r="B500" s="95"/>
      <c r="C500" s="95"/>
      <c r="D500" s="95"/>
      <c r="E500" s="95" t="s">
        <v>240</v>
      </c>
      <c r="F500" s="96">
        <v>30.77</v>
      </c>
      <c r="G500" s="95"/>
      <c r="H500" s="161" t="s">
        <v>241</v>
      </c>
      <c r="I500" s="161"/>
      <c r="J500" s="96">
        <v>130.51</v>
      </c>
    </row>
    <row r="501" spans="1:10" ht="15" thickBot="1" x14ac:dyDescent="0.25">
      <c r="A501" s="90"/>
      <c r="B501" s="90"/>
      <c r="C501" s="90"/>
      <c r="D501" s="90"/>
      <c r="E501" s="90"/>
      <c r="F501" s="90"/>
      <c r="G501" s="90" t="s">
        <v>242</v>
      </c>
      <c r="H501" s="92">
        <v>1</v>
      </c>
      <c r="I501" s="90" t="s">
        <v>243</v>
      </c>
      <c r="J501" s="91">
        <v>130.51</v>
      </c>
    </row>
    <row r="502" spans="1:10" ht="15" thickTop="1" x14ac:dyDescent="0.2">
      <c r="A502" s="74"/>
      <c r="B502" s="74"/>
      <c r="C502" s="74"/>
      <c r="D502" s="74"/>
      <c r="E502" s="74"/>
      <c r="F502" s="74"/>
      <c r="G502" s="74"/>
      <c r="H502" s="74"/>
      <c r="I502" s="74"/>
      <c r="J502" s="74"/>
    </row>
    <row r="503" spans="1:10" ht="15" x14ac:dyDescent="0.2">
      <c r="A503" s="63" t="s">
        <v>913</v>
      </c>
      <c r="B503" s="65" t="s">
        <v>1</v>
      </c>
      <c r="C503" s="63" t="s">
        <v>2</v>
      </c>
      <c r="D503" s="63" t="s">
        <v>3</v>
      </c>
      <c r="E503" s="158" t="s">
        <v>218</v>
      </c>
      <c r="F503" s="158"/>
      <c r="G503" s="64" t="s">
        <v>4</v>
      </c>
      <c r="H503" s="65" t="s">
        <v>5</v>
      </c>
      <c r="I503" s="65" t="s">
        <v>6</v>
      </c>
      <c r="J503" s="65" t="s">
        <v>8</v>
      </c>
    </row>
    <row r="504" spans="1:10" ht="38.25" x14ac:dyDescent="0.2">
      <c r="A504" s="69" t="s">
        <v>219</v>
      </c>
      <c r="B504" s="71" t="s">
        <v>914</v>
      </c>
      <c r="C504" s="69" t="s">
        <v>19</v>
      </c>
      <c r="D504" s="69" t="s">
        <v>915</v>
      </c>
      <c r="E504" s="159" t="s">
        <v>916</v>
      </c>
      <c r="F504" s="159"/>
      <c r="G504" s="70" t="s">
        <v>16</v>
      </c>
      <c r="H504" s="73">
        <v>1</v>
      </c>
      <c r="I504" s="72">
        <v>93.91</v>
      </c>
      <c r="J504" s="72">
        <v>93.91</v>
      </c>
    </row>
    <row r="505" spans="1:10" ht="25.5" x14ac:dyDescent="0.2">
      <c r="A505" s="75" t="s">
        <v>245</v>
      </c>
      <c r="B505" s="77" t="s">
        <v>366</v>
      </c>
      <c r="C505" s="75" t="s">
        <v>19</v>
      </c>
      <c r="D505" s="75" t="s">
        <v>367</v>
      </c>
      <c r="E505" s="156" t="s">
        <v>310</v>
      </c>
      <c r="F505" s="156"/>
      <c r="G505" s="76" t="s">
        <v>32</v>
      </c>
      <c r="H505" s="79">
        <v>0.18049999999999999</v>
      </c>
      <c r="I505" s="78">
        <v>22.59</v>
      </c>
      <c r="J505" s="78">
        <v>4.07</v>
      </c>
    </row>
    <row r="506" spans="1:10" ht="25.5" x14ac:dyDescent="0.2">
      <c r="A506" s="75" t="s">
        <v>245</v>
      </c>
      <c r="B506" s="77" t="s">
        <v>35</v>
      </c>
      <c r="C506" s="75" t="s">
        <v>19</v>
      </c>
      <c r="D506" s="75" t="s">
        <v>36</v>
      </c>
      <c r="E506" s="156" t="s">
        <v>310</v>
      </c>
      <c r="F506" s="156"/>
      <c r="G506" s="76" t="s">
        <v>32</v>
      </c>
      <c r="H506" s="79">
        <v>0.13880000000000001</v>
      </c>
      <c r="I506" s="78">
        <v>22.81</v>
      </c>
      <c r="J506" s="78">
        <v>3.16</v>
      </c>
    </row>
    <row r="507" spans="1:10" ht="25.5" x14ac:dyDescent="0.2">
      <c r="A507" s="75" t="s">
        <v>245</v>
      </c>
      <c r="B507" s="77" t="s">
        <v>351</v>
      </c>
      <c r="C507" s="75" t="s">
        <v>19</v>
      </c>
      <c r="D507" s="75" t="s">
        <v>352</v>
      </c>
      <c r="E507" s="156" t="s">
        <v>310</v>
      </c>
      <c r="F507" s="156"/>
      <c r="G507" s="76" t="s">
        <v>32</v>
      </c>
      <c r="H507" s="79">
        <v>0.31929999999999997</v>
      </c>
      <c r="I507" s="78">
        <v>19.63</v>
      </c>
      <c r="J507" s="78">
        <v>6.26</v>
      </c>
    </row>
    <row r="508" spans="1:10" ht="38.25" x14ac:dyDescent="0.2">
      <c r="A508" s="80" t="s">
        <v>220</v>
      </c>
      <c r="B508" s="82" t="s">
        <v>917</v>
      </c>
      <c r="C508" s="80" t="s">
        <v>19</v>
      </c>
      <c r="D508" s="80" t="s">
        <v>918</v>
      </c>
      <c r="E508" s="160" t="s">
        <v>228</v>
      </c>
      <c r="F508" s="160"/>
      <c r="G508" s="81" t="s">
        <v>52</v>
      </c>
      <c r="H508" s="84">
        <v>9.7000000000000003E-2</v>
      </c>
      <c r="I508" s="83">
        <v>307.08</v>
      </c>
      <c r="J508" s="83">
        <v>29.78</v>
      </c>
    </row>
    <row r="509" spans="1:10" x14ac:dyDescent="0.2">
      <c r="A509" s="80" t="s">
        <v>220</v>
      </c>
      <c r="B509" s="82" t="s">
        <v>919</v>
      </c>
      <c r="C509" s="80" t="s">
        <v>19</v>
      </c>
      <c r="D509" s="80" t="s">
        <v>920</v>
      </c>
      <c r="E509" s="160" t="s">
        <v>228</v>
      </c>
      <c r="F509" s="160"/>
      <c r="G509" s="81" t="s">
        <v>16</v>
      </c>
      <c r="H509" s="84">
        <v>1.1279999999999999</v>
      </c>
      <c r="I509" s="83">
        <v>1.01</v>
      </c>
      <c r="J509" s="83">
        <v>1.1299999999999999</v>
      </c>
    </row>
    <row r="510" spans="1:10" ht="25.5" x14ac:dyDescent="0.2">
      <c r="A510" s="80" t="s">
        <v>220</v>
      </c>
      <c r="B510" s="82" t="s">
        <v>378</v>
      </c>
      <c r="C510" s="80" t="s">
        <v>19</v>
      </c>
      <c r="D510" s="80" t="s">
        <v>379</v>
      </c>
      <c r="E510" s="160" t="s">
        <v>228</v>
      </c>
      <c r="F510" s="160"/>
      <c r="G510" s="81" t="s">
        <v>48</v>
      </c>
      <c r="H510" s="84">
        <v>0.2</v>
      </c>
      <c r="I510" s="83">
        <v>2.2200000000000002</v>
      </c>
      <c r="J510" s="83">
        <v>0.44</v>
      </c>
    </row>
    <row r="511" spans="1:10" ht="25.5" x14ac:dyDescent="0.2">
      <c r="A511" s="80" t="s">
        <v>220</v>
      </c>
      <c r="B511" s="82" t="s">
        <v>921</v>
      </c>
      <c r="C511" s="80" t="s">
        <v>19</v>
      </c>
      <c r="D511" s="80" t="s">
        <v>922</v>
      </c>
      <c r="E511" s="160" t="s">
        <v>228</v>
      </c>
      <c r="F511" s="160"/>
      <c r="G511" s="81" t="s">
        <v>48</v>
      </c>
      <c r="H511" s="84">
        <v>0.25</v>
      </c>
      <c r="I511" s="83">
        <v>8.66</v>
      </c>
      <c r="J511" s="83">
        <v>2.16</v>
      </c>
    </row>
    <row r="512" spans="1:10" ht="38.25" x14ac:dyDescent="0.2">
      <c r="A512" s="80" t="s">
        <v>220</v>
      </c>
      <c r="B512" s="82" t="s">
        <v>923</v>
      </c>
      <c r="C512" s="80" t="s">
        <v>19</v>
      </c>
      <c r="D512" s="80" t="s">
        <v>924</v>
      </c>
      <c r="E512" s="160" t="s">
        <v>228</v>
      </c>
      <c r="F512" s="160"/>
      <c r="G512" s="81" t="s">
        <v>16</v>
      </c>
      <c r="H512" s="84">
        <v>1.1224000000000001</v>
      </c>
      <c r="I512" s="83">
        <v>41.8</v>
      </c>
      <c r="J512" s="83">
        <v>46.91</v>
      </c>
    </row>
    <row r="513" spans="1:10" x14ac:dyDescent="0.2">
      <c r="A513" s="95"/>
      <c r="B513" s="95"/>
      <c r="C513" s="95"/>
      <c r="D513" s="95"/>
      <c r="E513" s="95" t="s">
        <v>237</v>
      </c>
      <c r="F513" s="96">
        <v>10.050000000000001</v>
      </c>
      <c r="G513" s="95" t="s">
        <v>238</v>
      </c>
      <c r="H513" s="96">
        <v>0</v>
      </c>
      <c r="I513" s="95" t="s">
        <v>239</v>
      </c>
      <c r="J513" s="96">
        <v>10.050000000000001</v>
      </c>
    </row>
    <row r="514" spans="1:10" ht="14.25" customHeight="1" x14ac:dyDescent="0.2">
      <c r="A514" s="95"/>
      <c r="B514" s="95"/>
      <c r="C514" s="95"/>
      <c r="D514" s="95"/>
      <c r="E514" s="95" t="s">
        <v>240</v>
      </c>
      <c r="F514" s="96">
        <v>28.98</v>
      </c>
      <c r="G514" s="95"/>
      <c r="H514" s="161" t="s">
        <v>241</v>
      </c>
      <c r="I514" s="161"/>
      <c r="J514" s="96">
        <v>122.89</v>
      </c>
    </row>
    <row r="515" spans="1:10" ht="15" thickBot="1" x14ac:dyDescent="0.25">
      <c r="A515" s="90"/>
      <c r="B515" s="90"/>
      <c r="C515" s="90"/>
      <c r="D515" s="90"/>
      <c r="E515" s="90"/>
      <c r="F515" s="90"/>
      <c r="G515" s="90" t="s">
        <v>242</v>
      </c>
      <c r="H515" s="92">
        <v>19.850000000000001</v>
      </c>
      <c r="I515" s="90" t="s">
        <v>243</v>
      </c>
      <c r="J515" s="91">
        <v>2439.36</v>
      </c>
    </row>
    <row r="516" spans="1:10" ht="15" thickTop="1" x14ac:dyDescent="0.2">
      <c r="A516" s="74"/>
      <c r="B516" s="74"/>
      <c r="C516" s="74"/>
      <c r="D516" s="74"/>
      <c r="E516" s="74"/>
      <c r="F516" s="74"/>
      <c r="G516" s="74"/>
      <c r="H516" s="74"/>
      <c r="I516" s="74"/>
      <c r="J516" s="74"/>
    </row>
    <row r="517" spans="1:10" x14ac:dyDescent="0.2">
      <c r="A517" s="94"/>
      <c r="B517" s="94"/>
      <c r="C517" s="94"/>
      <c r="D517" s="94"/>
      <c r="E517" s="94"/>
      <c r="F517" s="94"/>
      <c r="G517" s="94"/>
      <c r="H517" s="94"/>
      <c r="I517" s="94"/>
      <c r="J517" s="94"/>
    </row>
    <row r="518" spans="1:10" x14ac:dyDescent="0.2">
      <c r="A518" s="143"/>
      <c r="B518" s="143"/>
      <c r="C518" s="143"/>
      <c r="D518" s="93"/>
      <c r="E518" s="90"/>
      <c r="F518" s="144" t="s">
        <v>147</v>
      </c>
      <c r="G518" s="143"/>
      <c r="H518" s="145">
        <v>98512.37</v>
      </c>
      <c r="I518" s="143"/>
      <c r="J518" s="143"/>
    </row>
    <row r="519" spans="1:10" x14ac:dyDescent="0.2">
      <c r="A519" s="143"/>
      <c r="B519" s="143"/>
      <c r="C519" s="143"/>
      <c r="D519" s="93"/>
      <c r="E519" s="90"/>
      <c r="F519" s="144" t="s">
        <v>148</v>
      </c>
      <c r="G519" s="143"/>
      <c r="H519" s="145">
        <v>30397.4</v>
      </c>
      <c r="I519" s="143"/>
      <c r="J519" s="143"/>
    </row>
    <row r="520" spans="1:10" x14ac:dyDescent="0.2">
      <c r="A520" s="143"/>
      <c r="B520" s="143"/>
      <c r="C520" s="143"/>
      <c r="D520" s="93"/>
      <c r="E520" s="90"/>
      <c r="F520" s="144" t="s">
        <v>149</v>
      </c>
      <c r="G520" s="143"/>
      <c r="H520" s="145">
        <v>128909.77</v>
      </c>
      <c r="I520" s="143"/>
      <c r="J520" s="143"/>
    </row>
  </sheetData>
  <mergeCells count="388">
    <mergeCell ref="E359:F359"/>
    <mergeCell ref="E363:F363"/>
    <mergeCell ref="E360:F360"/>
    <mergeCell ref="E361:F361"/>
    <mergeCell ref="E362:F362"/>
    <mergeCell ref="E402:F402"/>
    <mergeCell ref="H333:I333"/>
    <mergeCell ref="H200:I200"/>
    <mergeCell ref="E203:F203"/>
    <mergeCell ref="E220:F220"/>
    <mergeCell ref="E221:F221"/>
    <mergeCell ref="E243:F243"/>
    <mergeCell ref="E244:F244"/>
    <mergeCell ref="E245:F245"/>
    <mergeCell ref="H247:I247"/>
    <mergeCell ref="E250:F250"/>
    <mergeCell ref="E337:F337"/>
    <mergeCell ref="E338:F338"/>
    <mergeCell ref="E339:F339"/>
    <mergeCell ref="E340:F340"/>
    <mergeCell ref="E341:F341"/>
    <mergeCell ref="E318:F318"/>
    <mergeCell ref="H301:I301"/>
    <mergeCell ref="E304:F304"/>
    <mergeCell ref="E72:F72"/>
    <mergeCell ref="E73:F73"/>
    <mergeCell ref="E74:F74"/>
    <mergeCell ref="E56:F56"/>
    <mergeCell ref="E403:F403"/>
    <mergeCell ref="E390:F390"/>
    <mergeCell ref="E404:F404"/>
    <mergeCell ref="E294:F294"/>
    <mergeCell ref="E295:F295"/>
    <mergeCell ref="E296:F296"/>
    <mergeCell ref="E297:F297"/>
    <mergeCell ref="E298:F298"/>
    <mergeCell ref="E299:F299"/>
    <mergeCell ref="E330:F330"/>
    <mergeCell ref="E331:F331"/>
    <mergeCell ref="E306:F306"/>
    <mergeCell ref="E307:F307"/>
    <mergeCell ref="E308:F308"/>
    <mergeCell ref="E309:F309"/>
    <mergeCell ref="F358:G358"/>
    <mergeCell ref="E391:F391"/>
    <mergeCell ref="E392:F392"/>
    <mergeCell ref="E393:F393"/>
    <mergeCell ref="E319:F319"/>
    <mergeCell ref="E17:F17"/>
    <mergeCell ref="E30:F30"/>
    <mergeCell ref="E31:F31"/>
    <mergeCell ref="E32:F32"/>
    <mergeCell ref="E33:F33"/>
    <mergeCell ref="E18:F18"/>
    <mergeCell ref="H20:I20"/>
    <mergeCell ref="E25:F25"/>
    <mergeCell ref="E71:F71"/>
    <mergeCell ref="E34:F34"/>
    <mergeCell ref="E35:F35"/>
    <mergeCell ref="E36:F36"/>
    <mergeCell ref="E37:F37"/>
    <mergeCell ref="E38:F38"/>
    <mergeCell ref="E63:F63"/>
    <mergeCell ref="E64:F64"/>
    <mergeCell ref="H66:I66"/>
    <mergeCell ref="E69:F69"/>
    <mergeCell ref="E70:F70"/>
    <mergeCell ref="H58:I58"/>
    <mergeCell ref="E61:F61"/>
    <mergeCell ref="E62:F62"/>
    <mergeCell ref="E39:F39"/>
    <mergeCell ref="E40:F40"/>
    <mergeCell ref="A8:J8"/>
    <mergeCell ref="C1:D1"/>
    <mergeCell ref="E1:F1"/>
    <mergeCell ref="G1:H1"/>
    <mergeCell ref="I1:J1"/>
    <mergeCell ref="C7:D7"/>
    <mergeCell ref="E7:F7"/>
    <mergeCell ref="G7:H7"/>
    <mergeCell ref="I7:J7"/>
    <mergeCell ref="E2:F2"/>
    <mergeCell ref="G2:H2"/>
    <mergeCell ref="G3:H3"/>
    <mergeCell ref="H125:I125"/>
    <mergeCell ref="H110:I110"/>
    <mergeCell ref="E141:F141"/>
    <mergeCell ref="E142:F142"/>
    <mergeCell ref="E129:F129"/>
    <mergeCell ref="E130:F130"/>
    <mergeCell ref="H132:I132"/>
    <mergeCell ref="F9:G9"/>
    <mergeCell ref="E10:F10"/>
    <mergeCell ref="E11:F11"/>
    <mergeCell ref="E12:F12"/>
    <mergeCell ref="E13:F13"/>
    <mergeCell ref="E14:F14"/>
    <mergeCell ref="E15:F15"/>
    <mergeCell ref="E23:F23"/>
    <mergeCell ref="E24:F24"/>
    <mergeCell ref="E29:F29"/>
    <mergeCell ref="E48:F48"/>
    <mergeCell ref="H50:I50"/>
    <mergeCell ref="F53:G53"/>
    <mergeCell ref="E26:F26"/>
    <mergeCell ref="E27:F27"/>
    <mergeCell ref="E28:F28"/>
    <mergeCell ref="E16:F16"/>
    <mergeCell ref="E75:F75"/>
    <mergeCell ref="E76:F76"/>
    <mergeCell ref="H78:I78"/>
    <mergeCell ref="E81:F81"/>
    <mergeCell ref="E82:F82"/>
    <mergeCell ref="E83:F83"/>
    <mergeCell ref="H85:I85"/>
    <mergeCell ref="F88:G88"/>
    <mergeCell ref="E89:F89"/>
    <mergeCell ref="E189:F189"/>
    <mergeCell ref="E190:F190"/>
    <mergeCell ref="H192:I192"/>
    <mergeCell ref="E195:F195"/>
    <mergeCell ref="E196:F196"/>
    <mergeCell ref="E197:F197"/>
    <mergeCell ref="E198:F198"/>
    <mergeCell ref="E143:F143"/>
    <mergeCell ref="E144:F144"/>
    <mergeCell ref="E145:F145"/>
    <mergeCell ref="E146:F146"/>
    <mergeCell ref="H148:I148"/>
    <mergeCell ref="E151:F151"/>
    <mergeCell ref="E152:F152"/>
    <mergeCell ref="E153:F153"/>
    <mergeCell ref="E154:F154"/>
    <mergeCell ref="E155:F155"/>
    <mergeCell ref="E156:F156"/>
    <mergeCell ref="E157:F157"/>
    <mergeCell ref="H159:I159"/>
    <mergeCell ref="E162:F162"/>
    <mergeCell ref="E163:F163"/>
    <mergeCell ref="E164:F164"/>
    <mergeCell ref="E186:F186"/>
    <mergeCell ref="H321:I321"/>
    <mergeCell ref="E324:F324"/>
    <mergeCell ref="E325:F325"/>
    <mergeCell ref="E326:F326"/>
    <mergeCell ref="E327:F327"/>
    <mergeCell ref="E328:F328"/>
    <mergeCell ref="E329:F329"/>
    <mergeCell ref="E336:F336"/>
    <mergeCell ref="H311:I311"/>
    <mergeCell ref="E314:F314"/>
    <mergeCell ref="E315:F315"/>
    <mergeCell ref="E316:F316"/>
    <mergeCell ref="E317:F317"/>
    <mergeCell ref="E351:F351"/>
    <mergeCell ref="E352:F352"/>
    <mergeCell ref="E353:F353"/>
    <mergeCell ref="H355:I355"/>
    <mergeCell ref="E342:F342"/>
    <mergeCell ref="E343:F343"/>
    <mergeCell ref="E344:F344"/>
    <mergeCell ref="E345:F345"/>
    <mergeCell ref="E346:F346"/>
    <mergeCell ref="E347:F347"/>
    <mergeCell ref="E348:F348"/>
    <mergeCell ref="E349:F349"/>
    <mergeCell ref="E350:F350"/>
    <mergeCell ref="E456:F456"/>
    <mergeCell ref="E457:F457"/>
    <mergeCell ref="E458:F458"/>
    <mergeCell ref="E459:F459"/>
    <mergeCell ref="E460:F460"/>
    <mergeCell ref="H462:I462"/>
    <mergeCell ref="H365:I365"/>
    <mergeCell ref="F368:G368"/>
    <mergeCell ref="E369:F369"/>
    <mergeCell ref="E370:F370"/>
    <mergeCell ref="E371:F371"/>
    <mergeCell ref="H373:I373"/>
    <mergeCell ref="E376:F376"/>
    <mergeCell ref="E377:F377"/>
    <mergeCell ref="E405:F405"/>
    <mergeCell ref="H407:I407"/>
    <mergeCell ref="E410:F410"/>
    <mergeCell ref="E411:F411"/>
    <mergeCell ref="E412:F412"/>
    <mergeCell ref="E413:F413"/>
    <mergeCell ref="E429:F429"/>
    <mergeCell ref="E430:F430"/>
    <mergeCell ref="E431:F431"/>
    <mergeCell ref="E432:F432"/>
    <mergeCell ref="E468:F468"/>
    <mergeCell ref="E469:F469"/>
    <mergeCell ref="H471:I471"/>
    <mergeCell ref="E474:F474"/>
    <mergeCell ref="E475:F475"/>
    <mergeCell ref="E476:F476"/>
    <mergeCell ref="E465:F465"/>
    <mergeCell ref="E466:F466"/>
    <mergeCell ref="E467:F467"/>
    <mergeCell ref="F483:G483"/>
    <mergeCell ref="E484:F484"/>
    <mergeCell ref="E485:F485"/>
    <mergeCell ref="E486:F486"/>
    <mergeCell ref="H488:I488"/>
    <mergeCell ref="F491:G491"/>
    <mergeCell ref="E477:F477"/>
    <mergeCell ref="E478:F478"/>
    <mergeCell ref="H480:I480"/>
    <mergeCell ref="E495:F495"/>
    <mergeCell ref="E496:F496"/>
    <mergeCell ref="E497:F497"/>
    <mergeCell ref="E498:F498"/>
    <mergeCell ref="H500:I500"/>
    <mergeCell ref="E503:F503"/>
    <mergeCell ref="E492:F492"/>
    <mergeCell ref="E493:F493"/>
    <mergeCell ref="E494:F494"/>
    <mergeCell ref="E507:F507"/>
    <mergeCell ref="E508:F508"/>
    <mergeCell ref="E509:F509"/>
    <mergeCell ref="E510:F510"/>
    <mergeCell ref="E511:F511"/>
    <mergeCell ref="E512:F512"/>
    <mergeCell ref="E504:F504"/>
    <mergeCell ref="E505:F505"/>
    <mergeCell ref="E506:F506"/>
    <mergeCell ref="A519:C519"/>
    <mergeCell ref="F519:G519"/>
    <mergeCell ref="H519:J519"/>
    <mergeCell ref="A520:C520"/>
    <mergeCell ref="F520:G520"/>
    <mergeCell ref="H520:J520"/>
    <mergeCell ref="H514:I514"/>
    <mergeCell ref="A518:C518"/>
    <mergeCell ref="F518:G518"/>
    <mergeCell ref="H518:J518"/>
    <mergeCell ref="E441:F441"/>
    <mergeCell ref="E442:F442"/>
    <mergeCell ref="H444:I444"/>
    <mergeCell ref="E447:F447"/>
    <mergeCell ref="E448:F448"/>
    <mergeCell ref="E449:F449"/>
    <mergeCell ref="E450:F450"/>
    <mergeCell ref="E451:F451"/>
    <mergeCell ref="H453:I453"/>
    <mergeCell ref="E440:F440"/>
    <mergeCell ref="E414:F414"/>
    <mergeCell ref="H416:I416"/>
    <mergeCell ref="E419:F419"/>
    <mergeCell ref="E420:F420"/>
    <mergeCell ref="E421:F421"/>
    <mergeCell ref="E422:F422"/>
    <mergeCell ref="E423:F423"/>
    <mergeCell ref="E424:F424"/>
    <mergeCell ref="H426:I426"/>
    <mergeCell ref="E433:F433"/>
    <mergeCell ref="H435:I435"/>
    <mergeCell ref="E438:F438"/>
    <mergeCell ref="E439:F439"/>
    <mergeCell ref="H395:I395"/>
    <mergeCell ref="F398:G398"/>
    <mergeCell ref="E399:F399"/>
    <mergeCell ref="E400:F400"/>
    <mergeCell ref="E401:F401"/>
    <mergeCell ref="E378:F378"/>
    <mergeCell ref="E379:F379"/>
    <mergeCell ref="E380:F380"/>
    <mergeCell ref="E381:F381"/>
    <mergeCell ref="E382:F382"/>
    <mergeCell ref="E383:F383"/>
    <mergeCell ref="H385:I385"/>
    <mergeCell ref="E388:F388"/>
    <mergeCell ref="E389:F389"/>
    <mergeCell ref="H269:I269"/>
    <mergeCell ref="E272:F272"/>
    <mergeCell ref="E273:F273"/>
    <mergeCell ref="E274:F274"/>
    <mergeCell ref="E275:F275"/>
    <mergeCell ref="E276:F276"/>
    <mergeCell ref="E277:F277"/>
    <mergeCell ref="H279:I279"/>
    <mergeCell ref="E282:F282"/>
    <mergeCell ref="E283:F283"/>
    <mergeCell ref="E284:F284"/>
    <mergeCell ref="E285:F285"/>
    <mergeCell ref="E286:F286"/>
    <mergeCell ref="E287:F287"/>
    <mergeCell ref="H289:I289"/>
    <mergeCell ref="E292:F292"/>
    <mergeCell ref="E293:F293"/>
    <mergeCell ref="E305:F305"/>
    <mergeCell ref="E267:F267"/>
    <mergeCell ref="E251:F251"/>
    <mergeCell ref="E252:F252"/>
    <mergeCell ref="E253:F253"/>
    <mergeCell ref="E254:F254"/>
    <mergeCell ref="E231:F231"/>
    <mergeCell ref="E232:F232"/>
    <mergeCell ref="H234:I234"/>
    <mergeCell ref="E237:F237"/>
    <mergeCell ref="E238:F238"/>
    <mergeCell ref="E239:F239"/>
    <mergeCell ref="E240:F240"/>
    <mergeCell ref="E241:F241"/>
    <mergeCell ref="E242:F242"/>
    <mergeCell ref="E255:F255"/>
    <mergeCell ref="H257:I257"/>
    <mergeCell ref="F260:G260"/>
    <mergeCell ref="F261:G261"/>
    <mergeCell ref="E262:F262"/>
    <mergeCell ref="E263:F263"/>
    <mergeCell ref="E264:F264"/>
    <mergeCell ref="E265:F265"/>
    <mergeCell ref="E266:F266"/>
    <mergeCell ref="E222:F222"/>
    <mergeCell ref="E223:F223"/>
    <mergeCell ref="H225:I225"/>
    <mergeCell ref="F228:G228"/>
    <mergeCell ref="E229:F229"/>
    <mergeCell ref="E230:F230"/>
    <mergeCell ref="E204:F204"/>
    <mergeCell ref="E205:F205"/>
    <mergeCell ref="H207:I207"/>
    <mergeCell ref="E210:F210"/>
    <mergeCell ref="E211:F211"/>
    <mergeCell ref="E212:F212"/>
    <mergeCell ref="E213:F213"/>
    <mergeCell ref="E214:F214"/>
    <mergeCell ref="E215:F215"/>
    <mergeCell ref="H217:I217"/>
    <mergeCell ref="E187:F187"/>
    <mergeCell ref="E188:F188"/>
    <mergeCell ref="E165:F165"/>
    <mergeCell ref="E166:F166"/>
    <mergeCell ref="E167:F167"/>
    <mergeCell ref="H169:I169"/>
    <mergeCell ref="E172:F172"/>
    <mergeCell ref="E173:F173"/>
    <mergeCell ref="E174:F174"/>
    <mergeCell ref="E175:F175"/>
    <mergeCell ref="E176:F176"/>
    <mergeCell ref="E185:F185"/>
    <mergeCell ref="E177:F177"/>
    <mergeCell ref="E178:F178"/>
    <mergeCell ref="E179:F179"/>
    <mergeCell ref="E180:F180"/>
    <mergeCell ref="H182:I182"/>
    <mergeCell ref="E137:F137"/>
    <mergeCell ref="E138:F138"/>
    <mergeCell ref="E139:F139"/>
    <mergeCell ref="E140:F140"/>
    <mergeCell ref="E117:F117"/>
    <mergeCell ref="E118:F118"/>
    <mergeCell ref="E119:F119"/>
    <mergeCell ref="E120:F120"/>
    <mergeCell ref="E121:F121"/>
    <mergeCell ref="E122:F122"/>
    <mergeCell ref="E123:F123"/>
    <mergeCell ref="E128:F128"/>
    <mergeCell ref="E135:F135"/>
    <mergeCell ref="E136:F136"/>
    <mergeCell ref="E113:F113"/>
    <mergeCell ref="E114:F114"/>
    <mergeCell ref="E115:F115"/>
    <mergeCell ref="E116:F116"/>
    <mergeCell ref="E90:F90"/>
    <mergeCell ref="E91:F91"/>
    <mergeCell ref="H93:I93"/>
    <mergeCell ref="E96:F96"/>
    <mergeCell ref="E97:F97"/>
    <mergeCell ref="E98:F98"/>
    <mergeCell ref="E99:F99"/>
    <mergeCell ref="H101:I101"/>
    <mergeCell ref="F104:G104"/>
    <mergeCell ref="E108:F108"/>
    <mergeCell ref="F105:G105"/>
    <mergeCell ref="E106:F106"/>
    <mergeCell ref="E107:F107"/>
    <mergeCell ref="E41:F41"/>
    <mergeCell ref="E42:F42"/>
    <mergeCell ref="E43:F43"/>
    <mergeCell ref="E44:F44"/>
    <mergeCell ref="E45:F45"/>
    <mergeCell ref="E46:F46"/>
    <mergeCell ref="E47:F47"/>
    <mergeCell ref="F54:G54"/>
    <mergeCell ref="E55:F55"/>
  </mergeCells>
  <pageMargins left="0.511811024" right="0.511811024" top="0.78740157499999996" bottom="0.78740157499999996" header="0.31496062000000002" footer="0.31496062000000002"/>
  <pageSetup paperSize="9" scale="50" orientation="portrait" r:id="rId1"/>
  <drawing r:id="rId2"/>
  <legacyDrawing r:id="rId3"/>
  <oleObjects>
    <mc:AlternateContent xmlns:mc="http://schemas.openxmlformats.org/markup-compatibility/2006">
      <mc:Choice Requires="x14">
        <oleObject shapeId="6145" r:id="rId4">
          <objectPr defaultSize="0" autoPict="0" r:id="rId5">
            <anchor moveWithCells="1" sizeWithCells="1">
              <from>
                <xdr:col>8</xdr:col>
                <xdr:colOff>285750</xdr:colOff>
                <xdr:row>1</xdr:row>
                <xdr:rowOff>200025</xdr:rowOff>
              </from>
              <to>
                <xdr:col>9</xdr:col>
                <xdr:colOff>247650</xdr:colOff>
                <xdr:row>6</xdr:row>
                <xdr:rowOff>85725</xdr:rowOff>
              </to>
            </anchor>
          </objectPr>
        </oleObject>
      </mc:Choice>
      <mc:Fallback>
        <oleObject shapeId="6145"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20"/>
  <sheetViews>
    <sheetView view="pageBreakPreview" zoomScale="60" zoomScaleNormal="70" workbookViewId="0">
      <selection activeCell="A8" sqref="A8:O8"/>
    </sheetView>
  </sheetViews>
  <sheetFormatPr defaultRowHeight="14.25" x14ac:dyDescent="0.2"/>
  <cols>
    <col min="1" max="2" width="10" bestFit="1" customWidth="1"/>
    <col min="3" max="3" width="60" bestFit="1" customWidth="1"/>
    <col min="4" max="4" width="25" bestFit="1" customWidth="1"/>
    <col min="5" max="5" width="10" bestFit="1" customWidth="1"/>
    <col min="6" max="14" width="13" bestFit="1" customWidth="1"/>
    <col min="15" max="15" width="12" customWidth="1"/>
  </cols>
  <sheetData>
    <row r="1" spans="1:15" ht="15" x14ac:dyDescent="0.2">
      <c r="A1" s="43"/>
      <c r="B1" s="43"/>
      <c r="C1" s="43"/>
      <c r="D1" s="43"/>
      <c r="E1" s="169"/>
      <c r="F1" s="169"/>
      <c r="G1" s="169"/>
      <c r="H1" s="169"/>
      <c r="I1" s="169"/>
      <c r="J1" s="169"/>
      <c r="K1" s="169"/>
      <c r="L1" s="170"/>
      <c r="M1" s="170"/>
      <c r="N1" s="170"/>
      <c r="O1" s="170"/>
    </row>
    <row r="2" spans="1:15" s="7" customFormat="1" ht="15.75" x14ac:dyDescent="0.2">
      <c r="A2" s="54" t="str">
        <f>'Orçamento Analítico'!A2</f>
        <v>Proprietário: PREFEITURA MUNICIPAL DE SANTA GERTRUDES</v>
      </c>
      <c r="B2" s="44"/>
      <c r="C2" s="44"/>
      <c r="D2" s="45"/>
      <c r="E2" s="168"/>
      <c r="F2" s="168"/>
      <c r="G2" s="168"/>
      <c r="H2" s="168"/>
      <c r="I2" s="45"/>
      <c r="J2" s="46"/>
      <c r="K2" s="47"/>
      <c r="L2" s="47"/>
      <c r="M2" s="47"/>
      <c r="N2" s="47"/>
      <c r="O2" s="47"/>
    </row>
    <row r="3" spans="1:15" s="7" customFormat="1" ht="15.75" x14ac:dyDescent="0.2">
      <c r="A3" s="54" t="str">
        <f>'Orçamento Analítico'!A3</f>
        <v>Obra : INSTALAÇÃO DE  RESERVATORIO EM PLÁSTICO REFORÇADO COM FIBRA DE VIDRO PARA ÁGUA DE CONSUMO E RESERVA DE INCÊNDIO</v>
      </c>
      <c r="B3" s="48"/>
      <c r="C3" s="48"/>
      <c r="D3" s="46"/>
      <c r="E3" s="56"/>
      <c r="F3" s="56"/>
      <c r="G3" s="56"/>
      <c r="H3" s="56"/>
      <c r="I3" s="46"/>
      <c r="J3" s="46"/>
      <c r="K3" s="47"/>
      <c r="L3" s="47"/>
      <c r="M3" s="47"/>
      <c r="N3" s="47"/>
      <c r="O3" s="47"/>
    </row>
    <row r="4" spans="1:15" s="7" customFormat="1" ht="15.75" x14ac:dyDescent="0.2">
      <c r="A4" s="54" t="str">
        <f>'Orçamento Analítico'!A4</f>
        <v xml:space="preserve">Local : EMEF CECY APARECIDA ROCHA DE AGUIAR, AV. FRANCISCO VITTI Nº 50 - JD. DAS PAINEIRAS, SANTA GERTRUDES / SP  </v>
      </c>
      <c r="B4" s="48"/>
      <c r="C4" s="48"/>
      <c r="D4" s="46"/>
      <c r="E4" s="46"/>
      <c r="F4" s="46"/>
      <c r="G4" s="46"/>
      <c r="H4" s="46"/>
      <c r="I4" s="46"/>
      <c r="J4" s="46"/>
      <c r="K4" s="47"/>
      <c r="L4" s="47"/>
      <c r="M4" s="47"/>
      <c r="N4" s="47"/>
      <c r="O4" s="47"/>
    </row>
    <row r="5" spans="1:15" s="7" customFormat="1" ht="15.75" x14ac:dyDescent="0.2">
      <c r="A5" s="54" t="str">
        <f>'Orçamento Analítico'!A5</f>
        <v>Data Base : Julho / 2021</v>
      </c>
      <c r="B5" s="48"/>
      <c r="C5" s="48"/>
      <c r="D5" s="46"/>
      <c r="E5" s="46"/>
      <c r="F5" s="46"/>
      <c r="G5" s="46"/>
      <c r="H5" s="46"/>
      <c r="I5" s="46"/>
      <c r="J5" s="46"/>
      <c r="K5" s="47"/>
      <c r="L5" s="47"/>
      <c r="M5" s="47"/>
      <c r="N5" s="47"/>
      <c r="O5" s="47"/>
    </row>
    <row r="6" spans="1:15" s="7" customFormat="1" ht="15.75" x14ac:dyDescent="0.2">
      <c r="A6" s="54" t="str">
        <f>'Orçamento Analítico'!A6</f>
        <v>Arquivo:  052 - O - 1606 - 20 - 001_3</v>
      </c>
      <c r="B6" s="48"/>
      <c r="C6" s="48"/>
      <c r="D6" s="46"/>
      <c r="E6" s="46"/>
      <c r="F6" s="46"/>
      <c r="G6" s="46"/>
      <c r="H6" s="46"/>
      <c r="I6" s="46"/>
      <c r="J6" s="46"/>
      <c r="K6" s="47"/>
      <c r="L6" s="47"/>
      <c r="M6" s="47"/>
      <c r="N6" s="47"/>
      <c r="O6" s="47"/>
    </row>
    <row r="7" spans="1:15" ht="24" customHeight="1" x14ac:dyDescent="0.2">
      <c r="A7" s="49"/>
      <c r="B7" s="49"/>
      <c r="C7" s="49"/>
      <c r="D7" s="49"/>
      <c r="E7" s="171"/>
      <c r="F7" s="171"/>
      <c r="G7" s="171"/>
      <c r="H7" s="171"/>
      <c r="I7" s="171"/>
      <c r="J7" s="171"/>
      <c r="K7" s="171"/>
      <c r="L7" s="170"/>
      <c r="M7" s="170"/>
      <c r="N7" s="170"/>
      <c r="O7" s="170"/>
    </row>
    <row r="8" spans="1:15" ht="15" x14ac:dyDescent="0.25">
      <c r="A8" s="172" t="s">
        <v>498</v>
      </c>
      <c r="B8" s="170"/>
      <c r="C8" s="170"/>
      <c r="D8" s="170"/>
      <c r="E8" s="170"/>
      <c r="F8" s="170"/>
      <c r="G8" s="170"/>
      <c r="H8" s="170"/>
      <c r="I8" s="170"/>
      <c r="J8" s="170"/>
      <c r="K8" s="170"/>
      <c r="L8" s="170"/>
      <c r="M8" s="170"/>
      <c r="N8" s="170"/>
      <c r="O8" s="170"/>
    </row>
    <row r="9" spans="1:15" s="50" customFormat="1" ht="20.100000000000001" customHeight="1" x14ac:dyDescent="0.2">
      <c r="A9" s="167" t="s">
        <v>1</v>
      </c>
      <c r="B9" s="158" t="s">
        <v>2</v>
      </c>
      <c r="C9" s="158" t="s">
        <v>3</v>
      </c>
      <c r="D9" s="158" t="s">
        <v>218</v>
      </c>
      <c r="E9" s="166" t="s">
        <v>4</v>
      </c>
      <c r="F9" s="166" t="s">
        <v>499</v>
      </c>
      <c r="G9" s="167"/>
      <c r="H9" s="166" t="s">
        <v>500</v>
      </c>
      <c r="I9" s="167"/>
      <c r="J9" s="166" t="s">
        <v>8</v>
      </c>
      <c r="K9" s="167"/>
      <c r="L9" s="167"/>
      <c r="M9" s="167" t="s">
        <v>501</v>
      </c>
      <c r="N9" s="167" t="s">
        <v>502</v>
      </c>
      <c r="O9" s="167" t="s">
        <v>503</v>
      </c>
    </row>
    <row r="10" spans="1:15" s="50" customFormat="1" ht="20.100000000000001" customHeight="1" x14ac:dyDescent="0.2">
      <c r="A10" s="167"/>
      <c r="B10" s="158"/>
      <c r="C10" s="158"/>
      <c r="D10" s="158"/>
      <c r="E10" s="166"/>
      <c r="F10" s="53" t="s">
        <v>504</v>
      </c>
      <c r="G10" s="53" t="s">
        <v>505</v>
      </c>
      <c r="H10" s="53" t="s">
        <v>504</v>
      </c>
      <c r="I10" s="53" t="s">
        <v>505</v>
      </c>
      <c r="J10" s="53" t="s">
        <v>504</v>
      </c>
      <c r="K10" s="53" t="s">
        <v>505</v>
      </c>
      <c r="L10" s="53" t="s">
        <v>506</v>
      </c>
      <c r="M10" s="167"/>
      <c r="N10" s="167"/>
      <c r="O10" s="167"/>
    </row>
    <row r="11" spans="1:15" s="50" customFormat="1" ht="24" customHeight="1" x14ac:dyDescent="0.2">
      <c r="A11" s="77" t="s">
        <v>454</v>
      </c>
      <c r="B11" s="75" t="s">
        <v>109</v>
      </c>
      <c r="C11" s="75" t="s">
        <v>455</v>
      </c>
      <c r="D11" s="75" t="s">
        <v>228</v>
      </c>
      <c r="E11" s="76" t="s">
        <v>111</v>
      </c>
      <c r="F11" s="77" t="s">
        <v>507</v>
      </c>
      <c r="G11" s="77" t="s">
        <v>202</v>
      </c>
      <c r="H11" s="77" t="s">
        <v>1349</v>
      </c>
      <c r="I11" s="77" t="s">
        <v>202</v>
      </c>
      <c r="J11" s="77" t="s">
        <v>1349</v>
      </c>
      <c r="K11" s="77" t="s">
        <v>202</v>
      </c>
      <c r="L11" s="78">
        <v>77715.13</v>
      </c>
      <c r="M11" s="77" t="s">
        <v>1350</v>
      </c>
      <c r="N11" s="78">
        <v>77715.13</v>
      </c>
      <c r="O11" s="77" t="s">
        <v>1350</v>
      </c>
    </row>
    <row r="12" spans="1:15" s="50" customFormat="1" ht="24" customHeight="1" x14ac:dyDescent="0.2">
      <c r="A12" s="77" t="s">
        <v>343</v>
      </c>
      <c r="B12" s="75" t="s">
        <v>14</v>
      </c>
      <c r="C12" s="75" t="s">
        <v>344</v>
      </c>
      <c r="D12" s="75" t="s">
        <v>228</v>
      </c>
      <c r="E12" s="76" t="s">
        <v>59</v>
      </c>
      <c r="F12" s="77" t="s">
        <v>925</v>
      </c>
      <c r="G12" s="77" t="s">
        <v>202</v>
      </c>
      <c r="H12" s="77" t="s">
        <v>926</v>
      </c>
      <c r="I12" s="77" t="s">
        <v>202</v>
      </c>
      <c r="J12" s="77" t="s">
        <v>927</v>
      </c>
      <c r="K12" s="77" t="s">
        <v>202</v>
      </c>
      <c r="L12" s="78">
        <v>4118.26512</v>
      </c>
      <c r="M12" s="77" t="s">
        <v>1351</v>
      </c>
      <c r="N12" s="78">
        <v>81833.395120000001</v>
      </c>
      <c r="O12" s="77" t="s">
        <v>1352</v>
      </c>
    </row>
    <row r="13" spans="1:15" s="50" customFormat="1" ht="36" customHeight="1" x14ac:dyDescent="0.2">
      <c r="A13" s="77" t="s">
        <v>427</v>
      </c>
      <c r="B13" s="75" t="s">
        <v>14</v>
      </c>
      <c r="C13" s="75" t="s">
        <v>428</v>
      </c>
      <c r="D13" s="75" t="s">
        <v>228</v>
      </c>
      <c r="E13" s="76" t="s">
        <v>48</v>
      </c>
      <c r="F13" s="77" t="s">
        <v>546</v>
      </c>
      <c r="G13" s="77" t="s">
        <v>202</v>
      </c>
      <c r="H13" s="77" t="s">
        <v>928</v>
      </c>
      <c r="I13" s="77" t="s">
        <v>202</v>
      </c>
      <c r="J13" s="77" t="s">
        <v>929</v>
      </c>
      <c r="K13" s="77" t="s">
        <v>202</v>
      </c>
      <c r="L13" s="78">
        <v>4064.19</v>
      </c>
      <c r="M13" s="77" t="s">
        <v>1353</v>
      </c>
      <c r="N13" s="78">
        <v>85897.585120000003</v>
      </c>
      <c r="O13" s="77" t="s">
        <v>1354</v>
      </c>
    </row>
    <row r="14" spans="1:15" s="50" customFormat="1" ht="24" customHeight="1" x14ac:dyDescent="0.2">
      <c r="A14" s="77" t="s">
        <v>417</v>
      </c>
      <c r="B14" s="75" t="s">
        <v>14</v>
      </c>
      <c r="C14" s="75" t="s">
        <v>418</v>
      </c>
      <c r="D14" s="75" t="s">
        <v>223</v>
      </c>
      <c r="E14" s="76" t="s">
        <v>32</v>
      </c>
      <c r="F14" s="77" t="s">
        <v>930</v>
      </c>
      <c r="G14" s="77" t="s">
        <v>202</v>
      </c>
      <c r="H14" s="77" t="s">
        <v>931</v>
      </c>
      <c r="I14" s="77" t="s">
        <v>202</v>
      </c>
      <c r="J14" s="77" t="s">
        <v>932</v>
      </c>
      <c r="K14" s="77" t="s">
        <v>202</v>
      </c>
      <c r="L14" s="78">
        <v>2653.3241600000001</v>
      </c>
      <c r="M14" s="77" t="s">
        <v>1355</v>
      </c>
      <c r="N14" s="78">
        <v>88550.909280000007</v>
      </c>
      <c r="O14" s="77" t="s">
        <v>1356</v>
      </c>
    </row>
    <row r="15" spans="1:15" s="50" customFormat="1" ht="24" customHeight="1" x14ac:dyDescent="0.2">
      <c r="A15" s="77" t="s">
        <v>390</v>
      </c>
      <c r="B15" s="75" t="s">
        <v>19</v>
      </c>
      <c r="C15" s="75" t="s">
        <v>391</v>
      </c>
      <c r="D15" s="75" t="s">
        <v>228</v>
      </c>
      <c r="E15" s="76" t="s">
        <v>59</v>
      </c>
      <c r="F15" s="77" t="s">
        <v>933</v>
      </c>
      <c r="G15" s="77" t="s">
        <v>202</v>
      </c>
      <c r="H15" s="77" t="s">
        <v>776</v>
      </c>
      <c r="I15" s="77" t="s">
        <v>202</v>
      </c>
      <c r="J15" s="77" t="s">
        <v>934</v>
      </c>
      <c r="K15" s="77" t="s">
        <v>202</v>
      </c>
      <c r="L15" s="78">
        <v>2106.5600367649999</v>
      </c>
      <c r="M15" s="77" t="s">
        <v>1357</v>
      </c>
      <c r="N15" s="78">
        <v>90657.469316799994</v>
      </c>
      <c r="O15" s="77" t="s">
        <v>1358</v>
      </c>
    </row>
    <row r="16" spans="1:15" s="50" customFormat="1" ht="24" customHeight="1" x14ac:dyDescent="0.2">
      <c r="A16" s="77" t="s">
        <v>333</v>
      </c>
      <c r="B16" s="75" t="s">
        <v>14</v>
      </c>
      <c r="C16" s="75" t="s">
        <v>43</v>
      </c>
      <c r="D16" s="75" t="s">
        <v>228</v>
      </c>
      <c r="E16" s="76" t="s">
        <v>44</v>
      </c>
      <c r="F16" s="77" t="s">
        <v>507</v>
      </c>
      <c r="G16" s="77" t="s">
        <v>202</v>
      </c>
      <c r="H16" s="77" t="s">
        <v>935</v>
      </c>
      <c r="I16" s="77" t="s">
        <v>202</v>
      </c>
      <c r="J16" s="77" t="s">
        <v>935</v>
      </c>
      <c r="K16" s="77" t="s">
        <v>202</v>
      </c>
      <c r="L16" s="78">
        <v>2078.27</v>
      </c>
      <c r="M16" s="77" t="s">
        <v>1359</v>
      </c>
      <c r="N16" s="78">
        <v>92735.739316799998</v>
      </c>
      <c r="O16" s="77" t="s">
        <v>1360</v>
      </c>
    </row>
    <row r="17" spans="1:15" s="50" customFormat="1" ht="24" customHeight="1" x14ac:dyDescent="0.2">
      <c r="A17" s="77" t="s">
        <v>311</v>
      </c>
      <c r="B17" s="75" t="s">
        <v>19</v>
      </c>
      <c r="C17" s="75" t="s">
        <v>312</v>
      </c>
      <c r="D17" s="75" t="s">
        <v>228</v>
      </c>
      <c r="E17" s="76" t="s">
        <v>164</v>
      </c>
      <c r="F17" s="77" t="s">
        <v>937</v>
      </c>
      <c r="G17" s="77" t="s">
        <v>202</v>
      </c>
      <c r="H17" s="77" t="s">
        <v>938</v>
      </c>
      <c r="I17" s="77" t="s">
        <v>202</v>
      </c>
      <c r="J17" s="77" t="s">
        <v>939</v>
      </c>
      <c r="K17" s="77" t="s">
        <v>202</v>
      </c>
      <c r="L17" s="78">
        <v>2071.789541438</v>
      </c>
      <c r="M17" s="77" t="s">
        <v>1359</v>
      </c>
      <c r="N17" s="78">
        <v>94807.528858200007</v>
      </c>
      <c r="O17" s="77" t="s">
        <v>1361</v>
      </c>
    </row>
    <row r="18" spans="1:15" s="50" customFormat="1" ht="24" customHeight="1" x14ac:dyDescent="0.2">
      <c r="A18" s="77" t="s">
        <v>340</v>
      </c>
      <c r="B18" s="75" t="s">
        <v>14</v>
      </c>
      <c r="C18" s="75" t="s">
        <v>341</v>
      </c>
      <c r="D18" s="75" t="s">
        <v>223</v>
      </c>
      <c r="E18" s="76" t="s">
        <v>32</v>
      </c>
      <c r="F18" s="77" t="s">
        <v>940</v>
      </c>
      <c r="G18" s="77" t="s">
        <v>202</v>
      </c>
      <c r="H18" s="77" t="s">
        <v>941</v>
      </c>
      <c r="I18" s="77" t="s">
        <v>202</v>
      </c>
      <c r="J18" s="77" t="s">
        <v>942</v>
      </c>
      <c r="K18" s="77" t="s">
        <v>202</v>
      </c>
      <c r="L18" s="78">
        <v>1992.1339399999999</v>
      </c>
      <c r="M18" s="77" t="s">
        <v>936</v>
      </c>
      <c r="N18" s="78">
        <v>96799.662798200006</v>
      </c>
      <c r="O18" s="77" t="s">
        <v>1362</v>
      </c>
    </row>
    <row r="19" spans="1:15" s="50" customFormat="1" ht="24" customHeight="1" x14ac:dyDescent="0.2">
      <c r="A19" s="77" t="s">
        <v>870</v>
      </c>
      <c r="B19" s="75" t="s">
        <v>14</v>
      </c>
      <c r="C19" s="75" t="s">
        <v>871</v>
      </c>
      <c r="D19" s="75" t="s">
        <v>228</v>
      </c>
      <c r="E19" s="76" t="s">
        <v>48</v>
      </c>
      <c r="F19" s="77" t="s">
        <v>944</v>
      </c>
      <c r="G19" s="77" t="s">
        <v>202</v>
      </c>
      <c r="H19" s="77" t="s">
        <v>945</v>
      </c>
      <c r="I19" s="77" t="s">
        <v>202</v>
      </c>
      <c r="J19" s="77" t="s">
        <v>946</v>
      </c>
      <c r="K19" s="77" t="s">
        <v>202</v>
      </c>
      <c r="L19" s="78">
        <v>1917.40752</v>
      </c>
      <c r="M19" s="77" t="s">
        <v>943</v>
      </c>
      <c r="N19" s="78">
        <v>98717.0703182</v>
      </c>
      <c r="O19" s="77" t="s">
        <v>1363</v>
      </c>
    </row>
    <row r="20" spans="1:15" s="50" customFormat="1" ht="24" customHeight="1" x14ac:dyDescent="0.2">
      <c r="A20" s="77" t="s">
        <v>235</v>
      </c>
      <c r="B20" s="75" t="s">
        <v>14</v>
      </c>
      <c r="C20" s="75" t="s">
        <v>236</v>
      </c>
      <c r="D20" s="75" t="s">
        <v>228</v>
      </c>
      <c r="E20" s="76" t="s">
        <v>16</v>
      </c>
      <c r="F20" s="77" t="s">
        <v>947</v>
      </c>
      <c r="G20" s="77" t="s">
        <v>202</v>
      </c>
      <c r="H20" s="77" t="s">
        <v>948</v>
      </c>
      <c r="I20" s="77" t="s">
        <v>202</v>
      </c>
      <c r="J20" s="77" t="s">
        <v>949</v>
      </c>
      <c r="K20" s="77" t="s">
        <v>202</v>
      </c>
      <c r="L20" s="78">
        <v>1804.6368</v>
      </c>
      <c r="M20" s="77" t="s">
        <v>1364</v>
      </c>
      <c r="N20" s="78">
        <v>100521.70711820001</v>
      </c>
      <c r="O20" s="77" t="s">
        <v>1365</v>
      </c>
    </row>
    <row r="21" spans="1:15" s="50" customFormat="1" ht="24" customHeight="1" x14ac:dyDescent="0.2">
      <c r="A21" s="77" t="s">
        <v>419</v>
      </c>
      <c r="B21" s="75" t="s">
        <v>14</v>
      </c>
      <c r="C21" s="75" t="s">
        <v>420</v>
      </c>
      <c r="D21" s="75" t="s">
        <v>223</v>
      </c>
      <c r="E21" s="76" t="s">
        <v>32</v>
      </c>
      <c r="F21" s="77" t="s">
        <v>930</v>
      </c>
      <c r="G21" s="77" t="s">
        <v>202</v>
      </c>
      <c r="H21" s="77" t="s">
        <v>941</v>
      </c>
      <c r="I21" s="77" t="s">
        <v>202</v>
      </c>
      <c r="J21" s="77" t="s">
        <v>951</v>
      </c>
      <c r="K21" s="77" t="s">
        <v>202</v>
      </c>
      <c r="L21" s="78">
        <v>1761.1624400000001</v>
      </c>
      <c r="M21" s="77" t="s">
        <v>1366</v>
      </c>
      <c r="N21" s="78">
        <v>102282.86955819999</v>
      </c>
      <c r="O21" s="77" t="s">
        <v>1367</v>
      </c>
    </row>
    <row r="22" spans="1:15" s="50" customFormat="1" ht="24" customHeight="1" x14ac:dyDescent="0.2">
      <c r="A22" s="82" t="s">
        <v>347</v>
      </c>
      <c r="B22" s="80" t="s">
        <v>14</v>
      </c>
      <c r="C22" s="80" t="s">
        <v>348</v>
      </c>
      <c r="D22" s="80" t="s">
        <v>228</v>
      </c>
      <c r="E22" s="81" t="s">
        <v>52</v>
      </c>
      <c r="F22" s="82" t="s">
        <v>952</v>
      </c>
      <c r="G22" s="82" t="s">
        <v>202</v>
      </c>
      <c r="H22" s="82" t="s">
        <v>953</v>
      </c>
      <c r="I22" s="82" t="s">
        <v>202</v>
      </c>
      <c r="J22" s="82" t="s">
        <v>954</v>
      </c>
      <c r="K22" s="82" t="s">
        <v>202</v>
      </c>
      <c r="L22" s="83">
        <v>1742.7832800000001</v>
      </c>
      <c r="M22" s="82" t="s">
        <v>950</v>
      </c>
      <c r="N22" s="83">
        <v>104025.6528382</v>
      </c>
      <c r="O22" s="82" t="s">
        <v>1368</v>
      </c>
    </row>
    <row r="23" spans="1:15" s="50" customFormat="1" ht="24" customHeight="1" x14ac:dyDescent="0.2">
      <c r="A23" s="82" t="s">
        <v>509</v>
      </c>
      <c r="B23" s="80" t="s">
        <v>19</v>
      </c>
      <c r="C23" s="80" t="s">
        <v>510</v>
      </c>
      <c r="D23" s="80" t="s">
        <v>223</v>
      </c>
      <c r="E23" s="81" t="s">
        <v>32</v>
      </c>
      <c r="F23" s="82" t="s">
        <v>955</v>
      </c>
      <c r="G23" s="82" t="s">
        <v>202</v>
      </c>
      <c r="H23" s="82" t="s">
        <v>956</v>
      </c>
      <c r="I23" s="82" t="s">
        <v>202</v>
      </c>
      <c r="J23" s="82" t="s">
        <v>957</v>
      </c>
      <c r="K23" s="82" t="s">
        <v>202</v>
      </c>
      <c r="L23" s="83">
        <v>1497.8638799299999</v>
      </c>
      <c r="M23" s="82" t="s">
        <v>1369</v>
      </c>
      <c r="N23" s="83">
        <v>105523.5167181</v>
      </c>
      <c r="O23" s="82" t="s">
        <v>1370</v>
      </c>
    </row>
    <row r="24" spans="1:15" s="50" customFormat="1" ht="24" customHeight="1" x14ac:dyDescent="0.2">
      <c r="A24" s="82" t="s">
        <v>923</v>
      </c>
      <c r="B24" s="80" t="s">
        <v>19</v>
      </c>
      <c r="C24" s="80" t="s">
        <v>924</v>
      </c>
      <c r="D24" s="80" t="s">
        <v>228</v>
      </c>
      <c r="E24" s="81" t="s">
        <v>16</v>
      </c>
      <c r="F24" s="82" t="s">
        <v>958</v>
      </c>
      <c r="G24" s="82" t="s">
        <v>202</v>
      </c>
      <c r="H24" s="82" t="s">
        <v>959</v>
      </c>
      <c r="I24" s="82" t="s">
        <v>202</v>
      </c>
      <c r="J24" s="82" t="s">
        <v>960</v>
      </c>
      <c r="K24" s="82" t="s">
        <v>202</v>
      </c>
      <c r="L24" s="83">
        <v>1218.4735115999999</v>
      </c>
      <c r="M24" s="82" t="s">
        <v>777</v>
      </c>
      <c r="N24" s="83">
        <v>106741.99022969999</v>
      </c>
      <c r="O24" s="82" t="s">
        <v>1371</v>
      </c>
    </row>
    <row r="25" spans="1:15" s="50" customFormat="1" ht="24" customHeight="1" x14ac:dyDescent="0.2">
      <c r="A25" s="82" t="s">
        <v>425</v>
      </c>
      <c r="B25" s="80" t="s">
        <v>14</v>
      </c>
      <c r="C25" s="80" t="s">
        <v>426</v>
      </c>
      <c r="D25" s="80" t="s">
        <v>228</v>
      </c>
      <c r="E25" s="81" t="s">
        <v>48</v>
      </c>
      <c r="F25" s="82" t="s">
        <v>961</v>
      </c>
      <c r="G25" s="82" t="s">
        <v>202</v>
      </c>
      <c r="H25" s="82" t="s">
        <v>962</v>
      </c>
      <c r="I25" s="82" t="s">
        <v>202</v>
      </c>
      <c r="J25" s="82" t="s">
        <v>963</v>
      </c>
      <c r="K25" s="82" t="s">
        <v>202</v>
      </c>
      <c r="L25" s="83">
        <v>1198.05</v>
      </c>
      <c r="M25" s="82" t="s">
        <v>1372</v>
      </c>
      <c r="N25" s="83">
        <v>107940.0402297</v>
      </c>
      <c r="O25" s="82" t="s">
        <v>1373</v>
      </c>
    </row>
    <row r="26" spans="1:15" s="50" customFormat="1" ht="24" customHeight="1" x14ac:dyDescent="0.2">
      <c r="A26" s="82" t="s">
        <v>342</v>
      </c>
      <c r="B26" s="80" t="s">
        <v>14</v>
      </c>
      <c r="C26" s="80" t="s">
        <v>47</v>
      </c>
      <c r="D26" s="80" t="s">
        <v>228</v>
      </c>
      <c r="E26" s="81" t="s">
        <v>48</v>
      </c>
      <c r="F26" s="82" t="s">
        <v>964</v>
      </c>
      <c r="G26" s="82" t="s">
        <v>202</v>
      </c>
      <c r="H26" s="82" t="s">
        <v>808</v>
      </c>
      <c r="I26" s="82" t="s">
        <v>202</v>
      </c>
      <c r="J26" s="82" t="s">
        <v>965</v>
      </c>
      <c r="K26" s="82" t="s">
        <v>202</v>
      </c>
      <c r="L26" s="83">
        <v>1132.8</v>
      </c>
      <c r="M26" s="82" t="s">
        <v>1374</v>
      </c>
      <c r="N26" s="83">
        <v>109072.8402297</v>
      </c>
      <c r="O26" s="82" t="s">
        <v>1375</v>
      </c>
    </row>
    <row r="27" spans="1:15" s="50" customFormat="1" ht="24" customHeight="1" x14ac:dyDescent="0.2">
      <c r="A27" s="82" t="s">
        <v>423</v>
      </c>
      <c r="B27" s="80" t="s">
        <v>14</v>
      </c>
      <c r="C27" s="80" t="s">
        <v>424</v>
      </c>
      <c r="D27" s="80" t="s">
        <v>228</v>
      </c>
      <c r="E27" s="81" t="s">
        <v>48</v>
      </c>
      <c r="F27" s="82" t="s">
        <v>966</v>
      </c>
      <c r="G27" s="82" t="s">
        <v>202</v>
      </c>
      <c r="H27" s="82" t="s">
        <v>967</v>
      </c>
      <c r="I27" s="82" t="s">
        <v>202</v>
      </c>
      <c r="J27" s="82" t="s">
        <v>968</v>
      </c>
      <c r="K27" s="82" t="s">
        <v>202</v>
      </c>
      <c r="L27" s="83">
        <v>961.5</v>
      </c>
      <c r="M27" s="82" t="s">
        <v>1376</v>
      </c>
      <c r="N27" s="83">
        <v>110034.3402297</v>
      </c>
      <c r="O27" s="82" t="s">
        <v>1377</v>
      </c>
    </row>
    <row r="28" spans="1:15" s="50" customFormat="1" ht="24" customHeight="1" x14ac:dyDescent="0.2">
      <c r="A28" s="82" t="s">
        <v>380</v>
      </c>
      <c r="B28" s="80" t="s">
        <v>19</v>
      </c>
      <c r="C28" s="80" t="s">
        <v>381</v>
      </c>
      <c r="D28" s="80" t="s">
        <v>228</v>
      </c>
      <c r="E28" s="81" t="s">
        <v>48</v>
      </c>
      <c r="F28" s="82" t="s">
        <v>969</v>
      </c>
      <c r="G28" s="82" t="s">
        <v>202</v>
      </c>
      <c r="H28" s="82" t="s">
        <v>970</v>
      </c>
      <c r="I28" s="82" t="s">
        <v>202</v>
      </c>
      <c r="J28" s="82" t="s">
        <v>971</v>
      </c>
      <c r="K28" s="82" t="s">
        <v>202</v>
      </c>
      <c r="L28" s="83">
        <v>811.83342240000002</v>
      </c>
      <c r="M28" s="82" t="s">
        <v>778</v>
      </c>
      <c r="N28" s="83">
        <v>110846.1736521</v>
      </c>
      <c r="O28" s="82" t="s">
        <v>1378</v>
      </c>
    </row>
    <row r="29" spans="1:15" s="50" customFormat="1" ht="24" customHeight="1" x14ac:dyDescent="0.2">
      <c r="A29" s="82" t="s">
        <v>917</v>
      </c>
      <c r="B29" s="80" t="s">
        <v>19</v>
      </c>
      <c r="C29" s="80" t="s">
        <v>918</v>
      </c>
      <c r="D29" s="80" t="s">
        <v>228</v>
      </c>
      <c r="E29" s="81" t="s">
        <v>52</v>
      </c>
      <c r="F29" s="82" t="s">
        <v>972</v>
      </c>
      <c r="G29" s="82" t="s">
        <v>202</v>
      </c>
      <c r="H29" s="82" t="s">
        <v>973</v>
      </c>
      <c r="I29" s="82" t="s">
        <v>202</v>
      </c>
      <c r="J29" s="82" t="s">
        <v>974</v>
      </c>
      <c r="K29" s="82" t="s">
        <v>202</v>
      </c>
      <c r="L29" s="83">
        <v>773.72282800000005</v>
      </c>
      <c r="M29" s="82" t="s">
        <v>1379</v>
      </c>
      <c r="N29" s="83">
        <v>111619.8964801</v>
      </c>
      <c r="O29" s="82" t="s">
        <v>1380</v>
      </c>
    </row>
    <row r="30" spans="1:15" s="50" customFormat="1" ht="24" customHeight="1" x14ac:dyDescent="0.2">
      <c r="A30" s="82" t="s">
        <v>829</v>
      </c>
      <c r="B30" s="80" t="s">
        <v>109</v>
      </c>
      <c r="C30" s="80" t="s">
        <v>830</v>
      </c>
      <c r="D30" s="80" t="s">
        <v>320</v>
      </c>
      <c r="E30" s="81" t="s">
        <v>102</v>
      </c>
      <c r="F30" s="82" t="s">
        <v>507</v>
      </c>
      <c r="G30" s="82" t="s">
        <v>202</v>
      </c>
      <c r="H30" s="82" t="s">
        <v>975</v>
      </c>
      <c r="I30" s="82" t="s">
        <v>202</v>
      </c>
      <c r="J30" s="82" t="s">
        <v>975</v>
      </c>
      <c r="K30" s="82" t="s">
        <v>202</v>
      </c>
      <c r="L30" s="83">
        <v>766.35</v>
      </c>
      <c r="M30" s="82" t="s">
        <v>1381</v>
      </c>
      <c r="N30" s="83">
        <v>112386.2464801</v>
      </c>
      <c r="O30" s="82" t="s">
        <v>1382</v>
      </c>
    </row>
    <row r="31" spans="1:15" s="50" customFormat="1" ht="24" customHeight="1" x14ac:dyDescent="0.2">
      <c r="A31" s="82" t="s">
        <v>466</v>
      </c>
      <c r="B31" s="80" t="s">
        <v>19</v>
      </c>
      <c r="C31" s="80" t="s">
        <v>467</v>
      </c>
      <c r="D31" s="80" t="s">
        <v>228</v>
      </c>
      <c r="E31" s="81" t="s">
        <v>48</v>
      </c>
      <c r="F31" s="82" t="s">
        <v>976</v>
      </c>
      <c r="G31" s="82" t="s">
        <v>202</v>
      </c>
      <c r="H31" s="82" t="s">
        <v>977</v>
      </c>
      <c r="I31" s="82" t="s">
        <v>202</v>
      </c>
      <c r="J31" s="82" t="s">
        <v>978</v>
      </c>
      <c r="K31" s="82" t="s">
        <v>202</v>
      </c>
      <c r="L31" s="83">
        <v>754.90800000000002</v>
      </c>
      <c r="M31" s="82" t="s">
        <v>1381</v>
      </c>
      <c r="N31" s="83">
        <v>113141.1544801</v>
      </c>
      <c r="O31" s="82" t="s">
        <v>1383</v>
      </c>
    </row>
    <row r="32" spans="1:15" s="50" customFormat="1" ht="24" customHeight="1" x14ac:dyDescent="0.2">
      <c r="A32" s="82" t="s">
        <v>313</v>
      </c>
      <c r="B32" s="80" t="s">
        <v>19</v>
      </c>
      <c r="C32" s="80" t="s">
        <v>314</v>
      </c>
      <c r="D32" s="80" t="s">
        <v>315</v>
      </c>
      <c r="E32" s="81" t="s">
        <v>32</v>
      </c>
      <c r="F32" s="82" t="s">
        <v>980</v>
      </c>
      <c r="G32" s="82" t="s">
        <v>202</v>
      </c>
      <c r="H32" s="82" t="s">
        <v>981</v>
      </c>
      <c r="I32" s="82" t="s">
        <v>202</v>
      </c>
      <c r="J32" s="82" t="s">
        <v>982</v>
      </c>
      <c r="K32" s="82" t="s">
        <v>202</v>
      </c>
      <c r="L32" s="83">
        <v>718.44455786499998</v>
      </c>
      <c r="M32" s="82" t="s">
        <v>979</v>
      </c>
      <c r="N32" s="83">
        <v>113859.599038</v>
      </c>
      <c r="O32" s="82" t="s">
        <v>1384</v>
      </c>
    </row>
    <row r="33" spans="1:15" s="50" customFormat="1" ht="24" customHeight="1" x14ac:dyDescent="0.2">
      <c r="A33" s="82" t="s">
        <v>331</v>
      </c>
      <c r="B33" s="80" t="s">
        <v>19</v>
      </c>
      <c r="C33" s="80" t="s">
        <v>332</v>
      </c>
      <c r="D33" s="80" t="s">
        <v>223</v>
      </c>
      <c r="E33" s="81" t="s">
        <v>32</v>
      </c>
      <c r="F33" s="82" t="s">
        <v>983</v>
      </c>
      <c r="G33" s="82" t="s">
        <v>202</v>
      </c>
      <c r="H33" s="82" t="s">
        <v>984</v>
      </c>
      <c r="I33" s="82" t="s">
        <v>202</v>
      </c>
      <c r="J33" s="82" t="s">
        <v>985</v>
      </c>
      <c r="K33" s="82" t="s">
        <v>202</v>
      </c>
      <c r="L33" s="83">
        <v>682.35995466099996</v>
      </c>
      <c r="M33" s="82" t="s">
        <v>779</v>
      </c>
      <c r="N33" s="83">
        <v>114541.95899270001</v>
      </c>
      <c r="O33" s="82" t="s">
        <v>1385</v>
      </c>
    </row>
    <row r="34" spans="1:15" s="50" customFormat="1" ht="24" customHeight="1" x14ac:dyDescent="0.2">
      <c r="A34" s="82" t="s">
        <v>511</v>
      </c>
      <c r="B34" s="80" t="s">
        <v>19</v>
      </c>
      <c r="C34" s="80" t="s">
        <v>512</v>
      </c>
      <c r="D34" s="80" t="s">
        <v>228</v>
      </c>
      <c r="E34" s="81" t="s">
        <v>48</v>
      </c>
      <c r="F34" s="82" t="s">
        <v>513</v>
      </c>
      <c r="G34" s="82" t="s">
        <v>202</v>
      </c>
      <c r="H34" s="82" t="s">
        <v>986</v>
      </c>
      <c r="I34" s="82" t="s">
        <v>202</v>
      </c>
      <c r="J34" s="82" t="s">
        <v>987</v>
      </c>
      <c r="K34" s="82" t="s">
        <v>202</v>
      </c>
      <c r="L34" s="83">
        <v>677.37783859199999</v>
      </c>
      <c r="M34" s="82" t="s">
        <v>779</v>
      </c>
      <c r="N34" s="83">
        <v>115219.3368313</v>
      </c>
      <c r="O34" s="82" t="s">
        <v>1386</v>
      </c>
    </row>
    <row r="35" spans="1:15" s="50" customFormat="1" ht="24" customHeight="1" x14ac:dyDescent="0.2">
      <c r="A35" s="82" t="s">
        <v>515</v>
      </c>
      <c r="B35" s="80" t="s">
        <v>19</v>
      </c>
      <c r="C35" s="80" t="s">
        <v>516</v>
      </c>
      <c r="D35" s="80" t="s">
        <v>223</v>
      </c>
      <c r="E35" s="81" t="s">
        <v>32</v>
      </c>
      <c r="F35" s="82" t="s">
        <v>988</v>
      </c>
      <c r="G35" s="82" t="s">
        <v>202</v>
      </c>
      <c r="H35" s="82" t="s">
        <v>984</v>
      </c>
      <c r="I35" s="82" t="s">
        <v>202</v>
      </c>
      <c r="J35" s="82" t="s">
        <v>989</v>
      </c>
      <c r="K35" s="82" t="s">
        <v>202</v>
      </c>
      <c r="L35" s="83">
        <v>619.82476063199999</v>
      </c>
      <c r="M35" s="82" t="s">
        <v>780</v>
      </c>
      <c r="N35" s="83">
        <v>115839.1615919</v>
      </c>
      <c r="O35" s="82" t="s">
        <v>781</v>
      </c>
    </row>
    <row r="36" spans="1:15" s="50" customFormat="1" ht="24" customHeight="1" x14ac:dyDescent="0.2">
      <c r="A36" s="82" t="s">
        <v>413</v>
      </c>
      <c r="B36" s="80" t="s">
        <v>82</v>
      </c>
      <c r="C36" s="80" t="s">
        <v>414</v>
      </c>
      <c r="D36" s="80" t="s">
        <v>228</v>
      </c>
      <c r="E36" s="81" t="s">
        <v>59</v>
      </c>
      <c r="F36" s="82" t="s">
        <v>517</v>
      </c>
      <c r="G36" s="82" t="s">
        <v>202</v>
      </c>
      <c r="H36" s="82" t="s">
        <v>990</v>
      </c>
      <c r="I36" s="82" t="s">
        <v>202</v>
      </c>
      <c r="J36" s="82" t="s">
        <v>991</v>
      </c>
      <c r="K36" s="82" t="s">
        <v>202</v>
      </c>
      <c r="L36" s="83">
        <v>586.20000000000005</v>
      </c>
      <c r="M36" s="82" t="s">
        <v>519</v>
      </c>
      <c r="N36" s="83">
        <v>116425.3615919</v>
      </c>
      <c r="O36" s="82" t="s">
        <v>1387</v>
      </c>
    </row>
    <row r="37" spans="1:15" s="50" customFormat="1" ht="24" customHeight="1" x14ac:dyDescent="0.2">
      <c r="A37" s="82" t="s">
        <v>520</v>
      </c>
      <c r="B37" s="80" t="s">
        <v>19</v>
      </c>
      <c r="C37" s="80" t="s">
        <v>521</v>
      </c>
      <c r="D37" s="80" t="s">
        <v>228</v>
      </c>
      <c r="E37" s="81" t="s">
        <v>48</v>
      </c>
      <c r="F37" s="82" t="s">
        <v>522</v>
      </c>
      <c r="G37" s="82" t="s">
        <v>202</v>
      </c>
      <c r="H37" s="82" t="s">
        <v>992</v>
      </c>
      <c r="I37" s="82" t="s">
        <v>202</v>
      </c>
      <c r="J37" s="82" t="s">
        <v>993</v>
      </c>
      <c r="K37" s="82" t="s">
        <v>202</v>
      </c>
      <c r="L37" s="83">
        <v>558.02337595200004</v>
      </c>
      <c r="M37" s="82" t="s">
        <v>1388</v>
      </c>
      <c r="N37" s="83">
        <v>116983.3849679</v>
      </c>
      <c r="O37" s="82" t="s">
        <v>1389</v>
      </c>
    </row>
    <row r="38" spans="1:15" s="50" customFormat="1" ht="24" customHeight="1" x14ac:dyDescent="0.2">
      <c r="A38" s="82" t="s">
        <v>336</v>
      </c>
      <c r="B38" s="80" t="s">
        <v>14</v>
      </c>
      <c r="C38" s="80" t="s">
        <v>337</v>
      </c>
      <c r="D38" s="80" t="s">
        <v>223</v>
      </c>
      <c r="E38" s="81" t="s">
        <v>32</v>
      </c>
      <c r="F38" s="82" t="s">
        <v>994</v>
      </c>
      <c r="G38" s="82" t="s">
        <v>202</v>
      </c>
      <c r="H38" s="82" t="s">
        <v>941</v>
      </c>
      <c r="I38" s="82" t="s">
        <v>202</v>
      </c>
      <c r="J38" s="82" t="s">
        <v>995</v>
      </c>
      <c r="K38" s="82" t="s">
        <v>202</v>
      </c>
      <c r="L38" s="83">
        <v>531.51959999999997</v>
      </c>
      <c r="M38" s="82" t="s">
        <v>1390</v>
      </c>
      <c r="N38" s="83">
        <v>117514.9045679</v>
      </c>
      <c r="O38" s="82" t="s">
        <v>1391</v>
      </c>
    </row>
    <row r="39" spans="1:15" s="50" customFormat="1" ht="24" customHeight="1" x14ac:dyDescent="0.2">
      <c r="A39" s="82" t="s">
        <v>439</v>
      </c>
      <c r="B39" s="80" t="s">
        <v>19</v>
      </c>
      <c r="C39" s="80" t="s">
        <v>440</v>
      </c>
      <c r="D39" s="80" t="s">
        <v>228</v>
      </c>
      <c r="E39" s="81" t="s">
        <v>48</v>
      </c>
      <c r="F39" s="82" t="s">
        <v>996</v>
      </c>
      <c r="G39" s="82" t="s">
        <v>202</v>
      </c>
      <c r="H39" s="82" t="s">
        <v>997</v>
      </c>
      <c r="I39" s="82" t="s">
        <v>202</v>
      </c>
      <c r="J39" s="82" t="s">
        <v>998</v>
      </c>
      <c r="K39" s="82" t="s">
        <v>202</v>
      </c>
      <c r="L39" s="83">
        <v>442.572</v>
      </c>
      <c r="M39" s="82" t="s">
        <v>782</v>
      </c>
      <c r="N39" s="83">
        <v>117957.4765679</v>
      </c>
      <c r="O39" s="82" t="s">
        <v>1392</v>
      </c>
    </row>
    <row r="40" spans="1:15" s="50" customFormat="1" ht="36" customHeight="1" x14ac:dyDescent="0.2">
      <c r="A40" s="82" t="s">
        <v>388</v>
      </c>
      <c r="B40" s="80" t="s">
        <v>19</v>
      </c>
      <c r="C40" s="80" t="s">
        <v>389</v>
      </c>
      <c r="D40" s="80" t="s">
        <v>228</v>
      </c>
      <c r="E40" s="81" t="s">
        <v>52</v>
      </c>
      <c r="F40" s="82" t="s">
        <v>1000</v>
      </c>
      <c r="G40" s="82" t="s">
        <v>202</v>
      </c>
      <c r="H40" s="82" t="s">
        <v>1001</v>
      </c>
      <c r="I40" s="82" t="s">
        <v>202</v>
      </c>
      <c r="J40" s="82" t="s">
        <v>1002</v>
      </c>
      <c r="K40" s="82" t="s">
        <v>202</v>
      </c>
      <c r="L40" s="83">
        <v>427.05573715999998</v>
      </c>
      <c r="M40" s="82" t="s">
        <v>999</v>
      </c>
      <c r="N40" s="83">
        <v>118384.5323051</v>
      </c>
      <c r="O40" s="82" t="s">
        <v>1393</v>
      </c>
    </row>
    <row r="41" spans="1:15" s="50" customFormat="1" ht="36" customHeight="1" x14ac:dyDescent="0.2">
      <c r="A41" s="82" t="s">
        <v>533</v>
      </c>
      <c r="B41" s="80" t="s">
        <v>19</v>
      </c>
      <c r="C41" s="80" t="s">
        <v>534</v>
      </c>
      <c r="D41" s="80" t="s">
        <v>228</v>
      </c>
      <c r="E41" s="81" t="s">
        <v>102</v>
      </c>
      <c r="F41" s="82" t="s">
        <v>535</v>
      </c>
      <c r="G41" s="82" t="s">
        <v>202</v>
      </c>
      <c r="H41" s="82" t="s">
        <v>1003</v>
      </c>
      <c r="I41" s="82" t="s">
        <v>202</v>
      </c>
      <c r="J41" s="82" t="s">
        <v>1004</v>
      </c>
      <c r="K41" s="82" t="s">
        <v>202</v>
      </c>
      <c r="L41" s="83">
        <v>354.26981225999998</v>
      </c>
      <c r="M41" s="82" t="s">
        <v>524</v>
      </c>
      <c r="N41" s="83">
        <v>118738.8021174</v>
      </c>
      <c r="O41" s="82" t="s">
        <v>1394</v>
      </c>
    </row>
    <row r="42" spans="1:15" s="50" customFormat="1" ht="36" customHeight="1" x14ac:dyDescent="0.2">
      <c r="A42" s="82" t="s">
        <v>480</v>
      </c>
      <c r="B42" s="80" t="s">
        <v>19</v>
      </c>
      <c r="C42" s="80" t="s">
        <v>481</v>
      </c>
      <c r="D42" s="80" t="s">
        <v>228</v>
      </c>
      <c r="E42" s="81" t="s">
        <v>102</v>
      </c>
      <c r="F42" s="82" t="s">
        <v>523</v>
      </c>
      <c r="G42" s="82" t="s">
        <v>202</v>
      </c>
      <c r="H42" s="82" t="s">
        <v>1005</v>
      </c>
      <c r="I42" s="82" t="s">
        <v>202</v>
      </c>
      <c r="J42" s="82" t="s">
        <v>1006</v>
      </c>
      <c r="K42" s="82" t="s">
        <v>202</v>
      </c>
      <c r="L42" s="83">
        <v>353.92</v>
      </c>
      <c r="M42" s="82" t="s">
        <v>524</v>
      </c>
      <c r="N42" s="83">
        <v>119092.7221174</v>
      </c>
      <c r="O42" s="82" t="s">
        <v>1395</v>
      </c>
    </row>
    <row r="43" spans="1:15" s="50" customFormat="1" ht="24" customHeight="1" x14ac:dyDescent="0.2">
      <c r="A43" s="82" t="s">
        <v>358</v>
      </c>
      <c r="B43" s="80" t="s">
        <v>19</v>
      </c>
      <c r="C43" s="80" t="s">
        <v>359</v>
      </c>
      <c r="D43" s="80" t="s">
        <v>228</v>
      </c>
      <c r="E43" s="81" t="s">
        <v>52</v>
      </c>
      <c r="F43" s="82" t="s">
        <v>1008</v>
      </c>
      <c r="G43" s="82" t="s">
        <v>202</v>
      </c>
      <c r="H43" s="82" t="s">
        <v>1009</v>
      </c>
      <c r="I43" s="82" t="s">
        <v>202</v>
      </c>
      <c r="J43" s="82" t="s">
        <v>1010</v>
      </c>
      <c r="K43" s="82" t="s">
        <v>202</v>
      </c>
      <c r="L43" s="83">
        <v>332.54525576999998</v>
      </c>
      <c r="M43" s="82" t="s">
        <v>1007</v>
      </c>
      <c r="N43" s="83">
        <v>119425.2673732</v>
      </c>
      <c r="O43" s="82" t="s">
        <v>1396</v>
      </c>
    </row>
    <row r="44" spans="1:15" s="50" customFormat="1" ht="24" customHeight="1" x14ac:dyDescent="0.2">
      <c r="A44" s="82" t="s">
        <v>525</v>
      </c>
      <c r="B44" s="80" t="s">
        <v>19</v>
      </c>
      <c r="C44" s="80" t="s">
        <v>526</v>
      </c>
      <c r="D44" s="80" t="s">
        <v>228</v>
      </c>
      <c r="E44" s="81" t="s">
        <v>102</v>
      </c>
      <c r="F44" s="82" t="s">
        <v>527</v>
      </c>
      <c r="G44" s="82" t="s">
        <v>202</v>
      </c>
      <c r="H44" s="82" t="s">
        <v>1012</v>
      </c>
      <c r="I44" s="82" t="s">
        <v>202</v>
      </c>
      <c r="J44" s="82" t="s">
        <v>1013</v>
      </c>
      <c r="K44" s="82" t="s">
        <v>202</v>
      </c>
      <c r="L44" s="83">
        <v>331.88282945999998</v>
      </c>
      <c r="M44" s="82" t="s">
        <v>1007</v>
      </c>
      <c r="N44" s="83">
        <v>119757.1502027</v>
      </c>
      <c r="O44" s="82" t="s">
        <v>1011</v>
      </c>
    </row>
    <row r="45" spans="1:15" s="50" customFormat="1" ht="24" customHeight="1" x14ac:dyDescent="0.2">
      <c r="A45" s="82" t="s">
        <v>334</v>
      </c>
      <c r="B45" s="80" t="s">
        <v>14</v>
      </c>
      <c r="C45" s="80" t="s">
        <v>335</v>
      </c>
      <c r="D45" s="80" t="s">
        <v>223</v>
      </c>
      <c r="E45" s="81" t="s">
        <v>32</v>
      </c>
      <c r="F45" s="82" t="s">
        <v>1015</v>
      </c>
      <c r="G45" s="82" t="s">
        <v>202</v>
      </c>
      <c r="H45" s="82" t="s">
        <v>1016</v>
      </c>
      <c r="I45" s="82" t="s">
        <v>202</v>
      </c>
      <c r="J45" s="82" t="s">
        <v>1017</v>
      </c>
      <c r="K45" s="82" t="s">
        <v>202</v>
      </c>
      <c r="L45" s="83">
        <v>323.07780000000002</v>
      </c>
      <c r="M45" s="82" t="s">
        <v>528</v>
      </c>
      <c r="N45" s="83">
        <v>120080.22800269999</v>
      </c>
      <c r="O45" s="82" t="s">
        <v>1014</v>
      </c>
    </row>
    <row r="46" spans="1:15" s="50" customFormat="1" ht="24" customHeight="1" x14ac:dyDescent="0.2">
      <c r="A46" s="82" t="s">
        <v>349</v>
      </c>
      <c r="B46" s="80" t="s">
        <v>14</v>
      </c>
      <c r="C46" s="80" t="s">
        <v>350</v>
      </c>
      <c r="D46" s="80" t="s">
        <v>228</v>
      </c>
      <c r="E46" s="81" t="s">
        <v>59</v>
      </c>
      <c r="F46" s="82" t="s">
        <v>1020</v>
      </c>
      <c r="G46" s="82" t="s">
        <v>202</v>
      </c>
      <c r="H46" s="82" t="s">
        <v>1021</v>
      </c>
      <c r="I46" s="82" t="s">
        <v>202</v>
      </c>
      <c r="J46" s="82" t="s">
        <v>1022</v>
      </c>
      <c r="K46" s="82" t="s">
        <v>202</v>
      </c>
      <c r="L46" s="83">
        <v>313.36721999999997</v>
      </c>
      <c r="M46" s="82" t="s">
        <v>1018</v>
      </c>
      <c r="N46" s="83">
        <v>120393.59522269999</v>
      </c>
      <c r="O46" s="82" t="s">
        <v>1019</v>
      </c>
    </row>
    <row r="47" spans="1:15" s="50" customFormat="1" ht="24" customHeight="1" x14ac:dyDescent="0.2">
      <c r="A47" s="82" t="s">
        <v>529</v>
      </c>
      <c r="B47" s="80" t="s">
        <v>19</v>
      </c>
      <c r="C47" s="80" t="s">
        <v>530</v>
      </c>
      <c r="D47" s="80" t="s">
        <v>228</v>
      </c>
      <c r="E47" s="81" t="s">
        <v>16</v>
      </c>
      <c r="F47" s="82" t="s">
        <v>531</v>
      </c>
      <c r="G47" s="82" t="s">
        <v>202</v>
      </c>
      <c r="H47" s="82" t="s">
        <v>1024</v>
      </c>
      <c r="I47" s="82" t="s">
        <v>202</v>
      </c>
      <c r="J47" s="82" t="s">
        <v>1025</v>
      </c>
      <c r="K47" s="82" t="s">
        <v>202</v>
      </c>
      <c r="L47" s="83">
        <v>302.07093571200005</v>
      </c>
      <c r="M47" s="82" t="s">
        <v>784</v>
      </c>
      <c r="N47" s="83">
        <v>120695.6661584</v>
      </c>
      <c r="O47" s="82" t="s">
        <v>1023</v>
      </c>
    </row>
    <row r="48" spans="1:15" s="50" customFormat="1" ht="24" customHeight="1" x14ac:dyDescent="0.2">
      <c r="A48" s="82" t="s">
        <v>323</v>
      </c>
      <c r="B48" s="80" t="s">
        <v>19</v>
      </c>
      <c r="C48" s="80" t="s">
        <v>324</v>
      </c>
      <c r="D48" s="80" t="s">
        <v>223</v>
      </c>
      <c r="E48" s="81" t="s">
        <v>32</v>
      </c>
      <c r="F48" s="82" t="s">
        <v>546</v>
      </c>
      <c r="G48" s="82" t="s">
        <v>202</v>
      </c>
      <c r="H48" s="82" t="s">
        <v>984</v>
      </c>
      <c r="I48" s="82" t="s">
        <v>202</v>
      </c>
      <c r="J48" s="82" t="s">
        <v>1027</v>
      </c>
      <c r="K48" s="82" t="s">
        <v>202</v>
      </c>
      <c r="L48" s="83">
        <v>290.29000000000002</v>
      </c>
      <c r="M48" s="82" t="s">
        <v>784</v>
      </c>
      <c r="N48" s="83">
        <v>120985.9561584</v>
      </c>
      <c r="O48" s="82" t="s">
        <v>1026</v>
      </c>
    </row>
    <row r="49" spans="1:15" s="50" customFormat="1" ht="24" customHeight="1" x14ac:dyDescent="0.2">
      <c r="A49" s="82" t="s">
        <v>445</v>
      </c>
      <c r="B49" s="80" t="s">
        <v>19</v>
      </c>
      <c r="C49" s="80" t="s">
        <v>446</v>
      </c>
      <c r="D49" s="80" t="s">
        <v>228</v>
      </c>
      <c r="E49" s="81" t="s">
        <v>102</v>
      </c>
      <c r="F49" s="82" t="s">
        <v>507</v>
      </c>
      <c r="G49" s="82" t="s">
        <v>202</v>
      </c>
      <c r="H49" s="82" t="s">
        <v>1028</v>
      </c>
      <c r="I49" s="82" t="s">
        <v>202</v>
      </c>
      <c r="J49" s="82" t="s">
        <v>1028</v>
      </c>
      <c r="K49" s="82" t="s">
        <v>202</v>
      </c>
      <c r="L49" s="83">
        <v>268.89999999999998</v>
      </c>
      <c r="M49" s="82" t="s">
        <v>532</v>
      </c>
      <c r="N49" s="83">
        <v>121254.8561584</v>
      </c>
      <c r="O49" s="82" t="s">
        <v>1397</v>
      </c>
    </row>
    <row r="50" spans="1:15" s="50" customFormat="1" ht="24" customHeight="1" x14ac:dyDescent="0.2">
      <c r="A50" s="82" t="s">
        <v>565</v>
      </c>
      <c r="B50" s="80" t="s">
        <v>19</v>
      </c>
      <c r="C50" s="80" t="s">
        <v>566</v>
      </c>
      <c r="D50" s="80" t="s">
        <v>320</v>
      </c>
      <c r="E50" s="81" t="s">
        <v>102</v>
      </c>
      <c r="F50" s="82" t="s">
        <v>1030</v>
      </c>
      <c r="G50" s="82" t="s">
        <v>202</v>
      </c>
      <c r="H50" s="82" t="s">
        <v>1031</v>
      </c>
      <c r="I50" s="82" t="s">
        <v>202</v>
      </c>
      <c r="J50" s="82" t="s">
        <v>1032</v>
      </c>
      <c r="K50" s="82" t="s">
        <v>202</v>
      </c>
      <c r="L50" s="83">
        <v>267.486989994</v>
      </c>
      <c r="M50" s="82" t="s">
        <v>532</v>
      </c>
      <c r="N50" s="83">
        <v>121522.3431484</v>
      </c>
      <c r="O50" s="82" t="s">
        <v>1029</v>
      </c>
    </row>
    <row r="51" spans="1:15" s="50" customFormat="1" ht="24" customHeight="1" x14ac:dyDescent="0.2">
      <c r="A51" s="82" t="s">
        <v>470</v>
      </c>
      <c r="B51" s="80" t="s">
        <v>19</v>
      </c>
      <c r="C51" s="80" t="s">
        <v>471</v>
      </c>
      <c r="D51" s="80" t="s">
        <v>228</v>
      </c>
      <c r="E51" s="81" t="s">
        <v>48</v>
      </c>
      <c r="F51" s="82" t="s">
        <v>1033</v>
      </c>
      <c r="G51" s="82" t="s">
        <v>202</v>
      </c>
      <c r="H51" s="82" t="s">
        <v>1034</v>
      </c>
      <c r="I51" s="82" t="s">
        <v>202</v>
      </c>
      <c r="J51" s="82" t="s">
        <v>1035</v>
      </c>
      <c r="K51" s="82" t="s">
        <v>202</v>
      </c>
      <c r="L51" s="83">
        <v>262.62599999999998</v>
      </c>
      <c r="M51" s="82" t="s">
        <v>536</v>
      </c>
      <c r="N51" s="83">
        <v>121784.96914840001</v>
      </c>
      <c r="O51" s="82" t="s">
        <v>785</v>
      </c>
    </row>
    <row r="52" spans="1:15" s="50" customFormat="1" ht="24" customHeight="1" x14ac:dyDescent="0.2">
      <c r="A52" s="82" t="s">
        <v>484</v>
      </c>
      <c r="B52" s="80" t="s">
        <v>19</v>
      </c>
      <c r="C52" s="80" t="s">
        <v>485</v>
      </c>
      <c r="D52" s="80" t="s">
        <v>228</v>
      </c>
      <c r="E52" s="81" t="s">
        <v>102</v>
      </c>
      <c r="F52" s="82" t="s">
        <v>507</v>
      </c>
      <c r="G52" s="82" t="s">
        <v>202</v>
      </c>
      <c r="H52" s="82" t="s">
        <v>1036</v>
      </c>
      <c r="I52" s="82" t="s">
        <v>202</v>
      </c>
      <c r="J52" s="82" t="s">
        <v>1036</v>
      </c>
      <c r="K52" s="82" t="s">
        <v>202</v>
      </c>
      <c r="L52" s="83">
        <v>256.60000000000002</v>
      </c>
      <c r="M52" s="82" t="s">
        <v>536</v>
      </c>
      <c r="N52" s="83">
        <v>122041.5691484</v>
      </c>
      <c r="O52" s="82" t="s">
        <v>787</v>
      </c>
    </row>
    <row r="53" spans="1:15" s="50" customFormat="1" ht="24" customHeight="1" x14ac:dyDescent="0.2">
      <c r="A53" s="82" t="s">
        <v>410</v>
      </c>
      <c r="B53" s="80" t="s">
        <v>82</v>
      </c>
      <c r="C53" s="80" t="s">
        <v>324</v>
      </c>
      <c r="D53" s="80" t="s">
        <v>223</v>
      </c>
      <c r="E53" s="81" t="s">
        <v>32</v>
      </c>
      <c r="F53" s="82" t="s">
        <v>508</v>
      </c>
      <c r="G53" s="82" t="s">
        <v>202</v>
      </c>
      <c r="H53" s="82" t="s">
        <v>1037</v>
      </c>
      <c r="I53" s="82" t="s">
        <v>202</v>
      </c>
      <c r="J53" s="82" t="s">
        <v>1038</v>
      </c>
      <c r="K53" s="82" t="s">
        <v>202</v>
      </c>
      <c r="L53" s="83">
        <v>226.8</v>
      </c>
      <c r="M53" s="82" t="s">
        <v>539</v>
      </c>
      <c r="N53" s="83">
        <v>122268.3691484</v>
      </c>
      <c r="O53" s="82" t="s">
        <v>1398</v>
      </c>
    </row>
    <row r="54" spans="1:15" s="50" customFormat="1" ht="24" customHeight="1" x14ac:dyDescent="0.2">
      <c r="A54" s="87" t="s">
        <v>541</v>
      </c>
      <c r="B54" s="85" t="s">
        <v>19</v>
      </c>
      <c r="C54" s="85" t="s">
        <v>542</v>
      </c>
      <c r="D54" s="85" t="s">
        <v>223</v>
      </c>
      <c r="E54" s="86" t="s">
        <v>32</v>
      </c>
      <c r="F54" s="87" t="s">
        <v>1039</v>
      </c>
      <c r="G54" s="87" t="s">
        <v>202</v>
      </c>
      <c r="H54" s="87" t="s">
        <v>1040</v>
      </c>
      <c r="I54" s="87" t="s">
        <v>202</v>
      </c>
      <c r="J54" s="87" t="s">
        <v>1041</v>
      </c>
      <c r="K54" s="87" t="s">
        <v>202</v>
      </c>
      <c r="L54" s="88">
        <v>218.43947541599999</v>
      </c>
      <c r="M54" s="87" t="s">
        <v>540</v>
      </c>
      <c r="N54" s="88">
        <v>122486.8086238</v>
      </c>
      <c r="O54" s="87" t="s">
        <v>1399</v>
      </c>
    </row>
    <row r="55" spans="1:15" s="50" customFormat="1" ht="24" customHeight="1" x14ac:dyDescent="0.2">
      <c r="A55" s="87" t="s">
        <v>456</v>
      </c>
      <c r="B55" s="85" t="s">
        <v>19</v>
      </c>
      <c r="C55" s="85" t="s">
        <v>457</v>
      </c>
      <c r="D55" s="85" t="s">
        <v>223</v>
      </c>
      <c r="E55" s="86" t="s">
        <v>32</v>
      </c>
      <c r="F55" s="87" t="s">
        <v>546</v>
      </c>
      <c r="G55" s="87" t="s">
        <v>202</v>
      </c>
      <c r="H55" s="87" t="s">
        <v>1043</v>
      </c>
      <c r="I55" s="87" t="s">
        <v>202</v>
      </c>
      <c r="J55" s="87" t="s">
        <v>1044</v>
      </c>
      <c r="K55" s="87" t="s">
        <v>202</v>
      </c>
      <c r="L55" s="88">
        <v>216.97</v>
      </c>
      <c r="M55" s="87" t="s">
        <v>540</v>
      </c>
      <c r="N55" s="88">
        <v>122703.7786238</v>
      </c>
      <c r="O55" s="87" t="s">
        <v>1042</v>
      </c>
    </row>
    <row r="56" spans="1:15" s="50" customFormat="1" ht="48" customHeight="1" x14ac:dyDescent="0.2">
      <c r="A56" s="87" t="s">
        <v>842</v>
      </c>
      <c r="B56" s="85" t="s">
        <v>14</v>
      </c>
      <c r="C56" s="85" t="s">
        <v>843</v>
      </c>
      <c r="D56" s="85" t="s">
        <v>228</v>
      </c>
      <c r="E56" s="86" t="s">
        <v>52</v>
      </c>
      <c r="F56" s="87" t="s">
        <v>1045</v>
      </c>
      <c r="G56" s="87" t="s">
        <v>202</v>
      </c>
      <c r="H56" s="87" t="s">
        <v>1046</v>
      </c>
      <c r="I56" s="87" t="s">
        <v>202</v>
      </c>
      <c r="J56" s="87" t="s">
        <v>1047</v>
      </c>
      <c r="K56" s="87" t="s">
        <v>202</v>
      </c>
      <c r="L56" s="88">
        <v>216.0033</v>
      </c>
      <c r="M56" s="87" t="s">
        <v>540</v>
      </c>
      <c r="N56" s="88">
        <v>122919.78192379999</v>
      </c>
      <c r="O56" s="87" t="s">
        <v>1400</v>
      </c>
    </row>
    <row r="57" spans="1:15" s="50" customFormat="1" ht="24" customHeight="1" x14ac:dyDescent="0.2">
      <c r="A57" s="87" t="s">
        <v>231</v>
      </c>
      <c r="B57" s="85" t="s">
        <v>14</v>
      </c>
      <c r="C57" s="85" t="s">
        <v>232</v>
      </c>
      <c r="D57" s="85" t="s">
        <v>228</v>
      </c>
      <c r="E57" s="86" t="s">
        <v>48</v>
      </c>
      <c r="F57" s="87" t="s">
        <v>1049</v>
      </c>
      <c r="G57" s="87" t="s">
        <v>202</v>
      </c>
      <c r="H57" s="87" t="s">
        <v>788</v>
      </c>
      <c r="I57" s="87" t="s">
        <v>202</v>
      </c>
      <c r="J57" s="87" t="s">
        <v>1050</v>
      </c>
      <c r="K57" s="87" t="s">
        <v>202</v>
      </c>
      <c r="L57" s="88">
        <v>215.94239999999999</v>
      </c>
      <c r="M57" s="87" t="s">
        <v>540</v>
      </c>
      <c r="N57" s="88">
        <v>123135.72432379999</v>
      </c>
      <c r="O57" s="87" t="s">
        <v>1048</v>
      </c>
    </row>
    <row r="58" spans="1:15" s="50" customFormat="1" ht="24" customHeight="1" x14ac:dyDescent="0.2">
      <c r="A58" s="87" t="s">
        <v>543</v>
      </c>
      <c r="B58" s="85" t="s">
        <v>19</v>
      </c>
      <c r="C58" s="85" t="s">
        <v>544</v>
      </c>
      <c r="D58" s="85" t="s">
        <v>228</v>
      </c>
      <c r="E58" s="86" t="s">
        <v>164</v>
      </c>
      <c r="F58" s="87" t="s">
        <v>545</v>
      </c>
      <c r="G58" s="87" t="s">
        <v>202</v>
      </c>
      <c r="H58" s="87" t="s">
        <v>1051</v>
      </c>
      <c r="I58" s="87" t="s">
        <v>202</v>
      </c>
      <c r="J58" s="87" t="s">
        <v>1052</v>
      </c>
      <c r="K58" s="87" t="s">
        <v>202</v>
      </c>
      <c r="L58" s="88">
        <v>197.36091936</v>
      </c>
      <c r="M58" s="87" t="s">
        <v>548</v>
      </c>
      <c r="N58" s="88">
        <v>123333.0852432</v>
      </c>
      <c r="O58" s="87" t="s">
        <v>1401</v>
      </c>
    </row>
    <row r="59" spans="1:15" s="50" customFormat="1" ht="24" customHeight="1" x14ac:dyDescent="0.2">
      <c r="A59" s="87" t="s">
        <v>338</v>
      </c>
      <c r="B59" s="85" t="s">
        <v>14</v>
      </c>
      <c r="C59" s="85" t="s">
        <v>339</v>
      </c>
      <c r="D59" s="85" t="s">
        <v>223</v>
      </c>
      <c r="E59" s="86" t="s">
        <v>32</v>
      </c>
      <c r="F59" s="87" t="s">
        <v>1054</v>
      </c>
      <c r="G59" s="87" t="s">
        <v>202</v>
      </c>
      <c r="H59" s="87" t="s">
        <v>1016</v>
      </c>
      <c r="I59" s="87" t="s">
        <v>202</v>
      </c>
      <c r="J59" s="87" t="s">
        <v>1055</v>
      </c>
      <c r="K59" s="87" t="s">
        <v>202</v>
      </c>
      <c r="L59" s="88">
        <v>195.92658</v>
      </c>
      <c r="M59" s="87" t="s">
        <v>548</v>
      </c>
      <c r="N59" s="88">
        <v>123529.01182319999</v>
      </c>
      <c r="O59" s="87" t="s">
        <v>1053</v>
      </c>
    </row>
    <row r="60" spans="1:15" s="50" customFormat="1" ht="24" customHeight="1" x14ac:dyDescent="0.2">
      <c r="A60" s="87" t="s">
        <v>554</v>
      </c>
      <c r="B60" s="85" t="s">
        <v>19</v>
      </c>
      <c r="C60" s="85" t="s">
        <v>555</v>
      </c>
      <c r="D60" s="85" t="s">
        <v>228</v>
      </c>
      <c r="E60" s="86" t="s">
        <v>102</v>
      </c>
      <c r="F60" s="87" t="s">
        <v>556</v>
      </c>
      <c r="G60" s="87" t="s">
        <v>202</v>
      </c>
      <c r="H60" s="87" t="s">
        <v>1057</v>
      </c>
      <c r="I60" s="87" t="s">
        <v>202</v>
      </c>
      <c r="J60" s="87" t="s">
        <v>1058</v>
      </c>
      <c r="K60" s="87" t="s">
        <v>202</v>
      </c>
      <c r="L60" s="88">
        <v>184.241982624</v>
      </c>
      <c r="M60" s="87" t="s">
        <v>551</v>
      </c>
      <c r="N60" s="88">
        <v>123713.25380580001</v>
      </c>
      <c r="O60" s="87" t="s">
        <v>1056</v>
      </c>
    </row>
    <row r="61" spans="1:15" s="50" customFormat="1" ht="24" customHeight="1" x14ac:dyDescent="0.2">
      <c r="A61" s="87" t="s">
        <v>328</v>
      </c>
      <c r="B61" s="85" t="s">
        <v>19</v>
      </c>
      <c r="C61" s="85" t="s">
        <v>329</v>
      </c>
      <c r="D61" s="85" t="s">
        <v>330</v>
      </c>
      <c r="E61" s="86" t="s">
        <v>32</v>
      </c>
      <c r="F61" s="87" t="s">
        <v>980</v>
      </c>
      <c r="G61" s="87" t="s">
        <v>202</v>
      </c>
      <c r="H61" s="87" t="s">
        <v>1059</v>
      </c>
      <c r="I61" s="87" t="s">
        <v>202</v>
      </c>
      <c r="J61" s="87" t="s">
        <v>1060</v>
      </c>
      <c r="K61" s="87" t="s">
        <v>202</v>
      </c>
      <c r="L61" s="88">
        <v>172.996564925</v>
      </c>
      <c r="M61" s="87" t="s">
        <v>1061</v>
      </c>
      <c r="N61" s="88">
        <v>123886.2503707</v>
      </c>
      <c r="O61" s="87" t="s">
        <v>1402</v>
      </c>
    </row>
    <row r="62" spans="1:15" s="50" customFormat="1" ht="24" customHeight="1" x14ac:dyDescent="0.2">
      <c r="A62" s="87" t="s">
        <v>886</v>
      </c>
      <c r="B62" s="85" t="s">
        <v>19</v>
      </c>
      <c r="C62" s="85" t="s">
        <v>887</v>
      </c>
      <c r="D62" s="85" t="s">
        <v>228</v>
      </c>
      <c r="E62" s="86" t="s">
        <v>102</v>
      </c>
      <c r="F62" s="87" t="s">
        <v>1063</v>
      </c>
      <c r="G62" s="87" t="s">
        <v>202</v>
      </c>
      <c r="H62" s="87" t="s">
        <v>1064</v>
      </c>
      <c r="I62" s="87" t="s">
        <v>202</v>
      </c>
      <c r="J62" s="87" t="s">
        <v>1065</v>
      </c>
      <c r="K62" s="87" t="s">
        <v>202</v>
      </c>
      <c r="L62" s="88">
        <v>172.01971499999999</v>
      </c>
      <c r="M62" s="87" t="s">
        <v>1061</v>
      </c>
      <c r="N62" s="88">
        <v>124058.2700857</v>
      </c>
      <c r="O62" s="87" t="s">
        <v>1062</v>
      </c>
    </row>
    <row r="63" spans="1:15" s="50" customFormat="1" ht="36" customHeight="1" x14ac:dyDescent="0.2">
      <c r="A63" s="87" t="s">
        <v>482</v>
      </c>
      <c r="B63" s="85" t="s">
        <v>19</v>
      </c>
      <c r="C63" s="85" t="s">
        <v>483</v>
      </c>
      <c r="D63" s="85" t="s">
        <v>228</v>
      </c>
      <c r="E63" s="86" t="s">
        <v>102</v>
      </c>
      <c r="F63" s="87" t="s">
        <v>507</v>
      </c>
      <c r="G63" s="87" t="s">
        <v>202</v>
      </c>
      <c r="H63" s="87" t="s">
        <v>1066</v>
      </c>
      <c r="I63" s="87" t="s">
        <v>202</v>
      </c>
      <c r="J63" s="87" t="s">
        <v>1066</v>
      </c>
      <c r="K63" s="87" t="s">
        <v>202</v>
      </c>
      <c r="L63" s="88">
        <v>167.5</v>
      </c>
      <c r="M63" s="87" t="s">
        <v>1061</v>
      </c>
      <c r="N63" s="88">
        <v>124225.7700857</v>
      </c>
      <c r="O63" s="87" t="s">
        <v>789</v>
      </c>
    </row>
    <row r="64" spans="1:15" s="50" customFormat="1" ht="24" customHeight="1" x14ac:dyDescent="0.2">
      <c r="A64" s="87" t="s">
        <v>582</v>
      </c>
      <c r="B64" s="85" t="s">
        <v>19</v>
      </c>
      <c r="C64" s="85" t="s">
        <v>583</v>
      </c>
      <c r="D64" s="85" t="s">
        <v>223</v>
      </c>
      <c r="E64" s="86" t="s">
        <v>32</v>
      </c>
      <c r="F64" s="87" t="s">
        <v>1067</v>
      </c>
      <c r="G64" s="87" t="s">
        <v>202</v>
      </c>
      <c r="H64" s="87" t="s">
        <v>1068</v>
      </c>
      <c r="I64" s="87" t="s">
        <v>202</v>
      </c>
      <c r="J64" s="87" t="s">
        <v>1069</v>
      </c>
      <c r="K64" s="87" t="s">
        <v>202</v>
      </c>
      <c r="L64" s="88">
        <v>156.93490399999999</v>
      </c>
      <c r="M64" s="87" t="s">
        <v>557</v>
      </c>
      <c r="N64" s="88">
        <v>124382.7049897</v>
      </c>
      <c r="O64" s="87" t="s">
        <v>1403</v>
      </c>
    </row>
    <row r="65" spans="1:15" s="50" customFormat="1" ht="24" customHeight="1" x14ac:dyDescent="0.2">
      <c r="A65" s="87" t="s">
        <v>576</v>
      </c>
      <c r="B65" s="85" t="s">
        <v>19</v>
      </c>
      <c r="C65" s="85" t="s">
        <v>495</v>
      </c>
      <c r="D65" s="85" t="s">
        <v>223</v>
      </c>
      <c r="E65" s="86" t="s">
        <v>32</v>
      </c>
      <c r="F65" s="87" t="s">
        <v>1071</v>
      </c>
      <c r="G65" s="87" t="s">
        <v>202</v>
      </c>
      <c r="H65" s="87" t="s">
        <v>783</v>
      </c>
      <c r="I65" s="87" t="s">
        <v>202</v>
      </c>
      <c r="J65" s="87" t="s">
        <v>1072</v>
      </c>
      <c r="K65" s="87" t="s">
        <v>202</v>
      </c>
      <c r="L65" s="88">
        <v>155.23348059599999</v>
      </c>
      <c r="M65" s="87" t="s">
        <v>557</v>
      </c>
      <c r="N65" s="88">
        <v>124537.9384703</v>
      </c>
      <c r="O65" s="87" t="s">
        <v>1070</v>
      </c>
    </row>
    <row r="66" spans="1:15" s="50" customFormat="1" ht="24" customHeight="1" x14ac:dyDescent="0.2">
      <c r="A66" s="87" t="s">
        <v>549</v>
      </c>
      <c r="B66" s="85" t="s">
        <v>19</v>
      </c>
      <c r="C66" s="85" t="s">
        <v>550</v>
      </c>
      <c r="D66" s="85" t="s">
        <v>223</v>
      </c>
      <c r="E66" s="86" t="s">
        <v>32</v>
      </c>
      <c r="F66" s="87" t="s">
        <v>1074</v>
      </c>
      <c r="G66" s="87" t="s">
        <v>202</v>
      </c>
      <c r="H66" s="87" t="s">
        <v>1075</v>
      </c>
      <c r="I66" s="87" t="s">
        <v>202</v>
      </c>
      <c r="J66" s="87" t="s">
        <v>1076</v>
      </c>
      <c r="K66" s="87" t="s">
        <v>202</v>
      </c>
      <c r="L66" s="88">
        <v>153.86520194400001</v>
      </c>
      <c r="M66" s="87" t="s">
        <v>557</v>
      </c>
      <c r="N66" s="88">
        <v>124691.8036722</v>
      </c>
      <c r="O66" s="87" t="s">
        <v>1073</v>
      </c>
    </row>
    <row r="67" spans="1:15" s="50" customFormat="1" ht="24" customHeight="1" x14ac:dyDescent="0.2">
      <c r="A67" s="87" t="s">
        <v>537</v>
      </c>
      <c r="B67" s="85" t="s">
        <v>19</v>
      </c>
      <c r="C67" s="85" t="s">
        <v>538</v>
      </c>
      <c r="D67" s="85" t="s">
        <v>223</v>
      </c>
      <c r="E67" s="86" t="s">
        <v>32</v>
      </c>
      <c r="F67" s="87" t="s">
        <v>1077</v>
      </c>
      <c r="G67" s="87" t="s">
        <v>202</v>
      </c>
      <c r="H67" s="87" t="s">
        <v>1078</v>
      </c>
      <c r="I67" s="87" t="s">
        <v>202</v>
      </c>
      <c r="J67" s="87" t="s">
        <v>1079</v>
      </c>
      <c r="K67" s="87" t="s">
        <v>202</v>
      </c>
      <c r="L67" s="88">
        <v>152.896131072</v>
      </c>
      <c r="M67" s="87" t="s">
        <v>557</v>
      </c>
      <c r="N67" s="88">
        <v>124844.6998033</v>
      </c>
      <c r="O67" s="87" t="s">
        <v>1404</v>
      </c>
    </row>
    <row r="68" spans="1:15" s="50" customFormat="1" ht="24" customHeight="1" x14ac:dyDescent="0.2">
      <c r="A68" s="87" t="s">
        <v>1081</v>
      </c>
      <c r="B68" s="85" t="s">
        <v>19</v>
      </c>
      <c r="C68" s="85" t="s">
        <v>1082</v>
      </c>
      <c r="D68" s="85" t="s">
        <v>320</v>
      </c>
      <c r="E68" s="86" t="s">
        <v>102</v>
      </c>
      <c r="F68" s="87" t="s">
        <v>1083</v>
      </c>
      <c r="G68" s="87" t="s">
        <v>202</v>
      </c>
      <c r="H68" s="87" t="s">
        <v>1084</v>
      </c>
      <c r="I68" s="87" t="s">
        <v>202</v>
      </c>
      <c r="J68" s="87" t="s">
        <v>1085</v>
      </c>
      <c r="K68" s="87" t="s">
        <v>202</v>
      </c>
      <c r="L68" s="88">
        <v>148.308106106</v>
      </c>
      <c r="M68" s="87" t="s">
        <v>557</v>
      </c>
      <c r="N68" s="88">
        <v>124993.0079094</v>
      </c>
      <c r="O68" s="87" t="s">
        <v>1080</v>
      </c>
    </row>
    <row r="69" spans="1:15" s="50" customFormat="1" ht="24" customHeight="1" x14ac:dyDescent="0.2">
      <c r="A69" s="87" t="s">
        <v>558</v>
      </c>
      <c r="B69" s="85" t="s">
        <v>19</v>
      </c>
      <c r="C69" s="85" t="s">
        <v>559</v>
      </c>
      <c r="D69" s="85" t="s">
        <v>228</v>
      </c>
      <c r="E69" s="86" t="s">
        <v>48</v>
      </c>
      <c r="F69" s="87" t="s">
        <v>560</v>
      </c>
      <c r="G69" s="87" t="s">
        <v>202</v>
      </c>
      <c r="H69" s="87" t="s">
        <v>1086</v>
      </c>
      <c r="I69" s="87" t="s">
        <v>202</v>
      </c>
      <c r="J69" s="87" t="s">
        <v>1087</v>
      </c>
      <c r="K69" s="87" t="s">
        <v>202</v>
      </c>
      <c r="L69" s="88">
        <v>148.14910297599999</v>
      </c>
      <c r="M69" s="87" t="s">
        <v>562</v>
      </c>
      <c r="N69" s="88">
        <v>125141.1570124</v>
      </c>
      <c r="O69" s="87" t="s">
        <v>1405</v>
      </c>
    </row>
    <row r="70" spans="1:15" s="50" customFormat="1" ht="24" customHeight="1" x14ac:dyDescent="0.2">
      <c r="A70" s="87" t="s">
        <v>316</v>
      </c>
      <c r="B70" s="85" t="s">
        <v>19</v>
      </c>
      <c r="C70" s="85" t="s">
        <v>317</v>
      </c>
      <c r="D70" s="85" t="s">
        <v>315</v>
      </c>
      <c r="E70" s="86" t="s">
        <v>32</v>
      </c>
      <c r="F70" s="87" t="s">
        <v>980</v>
      </c>
      <c r="G70" s="87" t="s">
        <v>202</v>
      </c>
      <c r="H70" s="87" t="s">
        <v>561</v>
      </c>
      <c r="I70" s="87" t="s">
        <v>202</v>
      </c>
      <c r="J70" s="87" t="s">
        <v>1088</v>
      </c>
      <c r="K70" s="87" t="s">
        <v>202</v>
      </c>
      <c r="L70" s="88">
        <v>144.503013055</v>
      </c>
      <c r="M70" s="87" t="s">
        <v>562</v>
      </c>
      <c r="N70" s="88">
        <v>125285.66002549999</v>
      </c>
      <c r="O70" s="87" t="s">
        <v>1406</v>
      </c>
    </row>
    <row r="71" spans="1:15" s="50" customFormat="1" ht="24" customHeight="1" x14ac:dyDescent="0.2">
      <c r="A71" s="87" t="s">
        <v>411</v>
      </c>
      <c r="B71" s="85" t="s">
        <v>82</v>
      </c>
      <c r="C71" s="85" t="s">
        <v>412</v>
      </c>
      <c r="D71" s="85" t="s">
        <v>223</v>
      </c>
      <c r="E71" s="86" t="s">
        <v>32</v>
      </c>
      <c r="F71" s="87" t="s">
        <v>508</v>
      </c>
      <c r="G71" s="87" t="s">
        <v>202</v>
      </c>
      <c r="H71" s="87" t="s">
        <v>1090</v>
      </c>
      <c r="I71" s="87" t="s">
        <v>202</v>
      </c>
      <c r="J71" s="87" t="s">
        <v>1091</v>
      </c>
      <c r="K71" s="87" t="s">
        <v>202</v>
      </c>
      <c r="L71" s="88">
        <v>131.1</v>
      </c>
      <c r="M71" s="87" t="s">
        <v>563</v>
      </c>
      <c r="N71" s="88">
        <v>125416.7600255</v>
      </c>
      <c r="O71" s="87" t="s">
        <v>1089</v>
      </c>
    </row>
    <row r="72" spans="1:15" s="50" customFormat="1" ht="24" customHeight="1" x14ac:dyDescent="0.2">
      <c r="A72" s="87" t="s">
        <v>552</v>
      </c>
      <c r="B72" s="85" t="s">
        <v>19</v>
      </c>
      <c r="C72" s="85" t="s">
        <v>553</v>
      </c>
      <c r="D72" s="85" t="s">
        <v>223</v>
      </c>
      <c r="E72" s="86" t="s">
        <v>32</v>
      </c>
      <c r="F72" s="87" t="s">
        <v>1093</v>
      </c>
      <c r="G72" s="87" t="s">
        <v>202</v>
      </c>
      <c r="H72" s="87" t="s">
        <v>1094</v>
      </c>
      <c r="I72" s="87" t="s">
        <v>202</v>
      </c>
      <c r="J72" s="87" t="s">
        <v>1095</v>
      </c>
      <c r="K72" s="87" t="s">
        <v>202</v>
      </c>
      <c r="L72" s="88">
        <v>129.74212710999998</v>
      </c>
      <c r="M72" s="87" t="s">
        <v>563</v>
      </c>
      <c r="N72" s="88">
        <v>125546.50215260001</v>
      </c>
      <c r="O72" s="87" t="s">
        <v>1092</v>
      </c>
    </row>
    <row r="73" spans="1:15" s="50" customFormat="1" ht="24" customHeight="1" x14ac:dyDescent="0.2">
      <c r="A73" s="87" t="s">
        <v>221</v>
      </c>
      <c r="B73" s="85" t="s">
        <v>14</v>
      </c>
      <c r="C73" s="85" t="s">
        <v>222</v>
      </c>
      <c r="D73" s="85" t="s">
        <v>223</v>
      </c>
      <c r="E73" s="86" t="s">
        <v>32</v>
      </c>
      <c r="F73" s="87" t="s">
        <v>1096</v>
      </c>
      <c r="G73" s="87" t="s">
        <v>202</v>
      </c>
      <c r="H73" s="87" t="s">
        <v>1016</v>
      </c>
      <c r="I73" s="87" t="s">
        <v>202</v>
      </c>
      <c r="J73" s="87" t="s">
        <v>1097</v>
      </c>
      <c r="K73" s="87" t="s">
        <v>202</v>
      </c>
      <c r="L73" s="88">
        <v>127.12348799999999</v>
      </c>
      <c r="M73" s="87" t="s">
        <v>563</v>
      </c>
      <c r="N73" s="88">
        <v>125673.6256406</v>
      </c>
      <c r="O73" s="87" t="s">
        <v>1407</v>
      </c>
    </row>
    <row r="74" spans="1:15" s="50" customFormat="1" ht="48" customHeight="1" x14ac:dyDescent="0.2">
      <c r="A74" s="87" t="s">
        <v>224</v>
      </c>
      <c r="B74" s="85" t="s">
        <v>14</v>
      </c>
      <c r="C74" s="85" t="s">
        <v>225</v>
      </c>
      <c r="D74" s="85" t="s">
        <v>223</v>
      </c>
      <c r="E74" s="86" t="s">
        <v>32</v>
      </c>
      <c r="F74" s="87" t="s">
        <v>1098</v>
      </c>
      <c r="G74" s="87" t="s">
        <v>202</v>
      </c>
      <c r="H74" s="87" t="s">
        <v>941</v>
      </c>
      <c r="I74" s="87" t="s">
        <v>202</v>
      </c>
      <c r="J74" s="87" t="s">
        <v>1099</v>
      </c>
      <c r="K74" s="87" t="s">
        <v>202</v>
      </c>
      <c r="L74" s="88">
        <v>124.279776</v>
      </c>
      <c r="M74" s="87" t="s">
        <v>563</v>
      </c>
      <c r="N74" s="88">
        <v>125797.9054166</v>
      </c>
      <c r="O74" s="87" t="s">
        <v>1408</v>
      </c>
    </row>
    <row r="75" spans="1:15" s="50" customFormat="1" ht="24" customHeight="1" x14ac:dyDescent="0.2">
      <c r="A75" s="87" t="s">
        <v>372</v>
      </c>
      <c r="B75" s="85" t="s">
        <v>19</v>
      </c>
      <c r="C75" s="85" t="s">
        <v>373</v>
      </c>
      <c r="D75" s="85" t="s">
        <v>228</v>
      </c>
      <c r="E75" s="86" t="s">
        <v>48</v>
      </c>
      <c r="F75" s="87" t="s">
        <v>1100</v>
      </c>
      <c r="G75" s="87" t="s">
        <v>202</v>
      </c>
      <c r="H75" s="87" t="s">
        <v>1101</v>
      </c>
      <c r="I75" s="87" t="s">
        <v>202</v>
      </c>
      <c r="J75" s="87" t="s">
        <v>1102</v>
      </c>
      <c r="K75" s="87" t="s">
        <v>202</v>
      </c>
      <c r="L75" s="88">
        <v>123.2984064</v>
      </c>
      <c r="M75" s="87" t="s">
        <v>563</v>
      </c>
      <c r="N75" s="88">
        <v>125921.203823</v>
      </c>
      <c r="O75" s="87" t="s">
        <v>1409</v>
      </c>
    </row>
    <row r="76" spans="1:15" s="50" customFormat="1" ht="24" customHeight="1" x14ac:dyDescent="0.2">
      <c r="A76" s="87" t="s">
        <v>360</v>
      </c>
      <c r="B76" s="85" t="s">
        <v>19</v>
      </c>
      <c r="C76" s="85" t="s">
        <v>361</v>
      </c>
      <c r="D76" s="85" t="s">
        <v>228</v>
      </c>
      <c r="E76" s="86" t="s">
        <v>52</v>
      </c>
      <c r="F76" s="87" t="s">
        <v>1103</v>
      </c>
      <c r="G76" s="87" t="s">
        <v>202</v>
      </c>
      <c r="H76" s="87" t="s">
        <v>1104</v>
      </c>
      <c r="I76" s="87" t="s">
        <v>202</v>
      </c>
      <c r="J76" s="87" t="s">
        <v>1105</v>
      </c>
      <c r="K76" s="87" t="s">
        <v>202</v>
      </c>
      <c r="L76" s="88">
        <v>121.423698</v>
      </c>
      <c r="M76" s="87" t="s">
        <v>564</v>
      </c>
      <c r="N76" s="88">
        <v>126042.627521</v>
      </c>
      <c r="O76" s="87" t="s">
        <v>1410</v>
      </c>
    </row>
    <row r="77" spans="1:15" s="50" customFormat="1" ht="24" customHeight="1" x14ac:dyDescent="0.2">
      <c r="A77" s="87" t="s">
        <v>494</v>
      </c>
      <c r="B77" s="85" t="s">
        <v>82</v>
      </c>
      <c r="C77" s="85" t="s">
        <v>495</v>
      </c>
      <c r="D77" s="85" t="s">
        <v>223</v>
      </c>
      <c r="E77" s="86" t="s">
        <v>32</v>
      </c>
      <c r="F77" s="87" t="s">
        <v>523</v>
      </c>
      <c r="G77" s="87" t="s">
        <v>202</v>
      </c>
      <c r="H77" s="87" t="s">
        <v>1106</v>
      </c>
      <c r="I77" s="87" t="s">
        <v>202</v>
      </c>
      <c r="J77" s="87" t="s">
        <v>1107</v>
      </c>
      <c r="K77" s="87" t="s">
        <v>202</v>
      </c>
      <c r="L77" s="88">
        <v>111.52</v>
      </c>
      <c r="M77" s="87" t="s">
        <v>564</v>
      </c>
      <c r="N77" s="88">
        <v>126154.14752100001</v>
      </c>
      <c r="O77" s="87" t="s">
        <v>1411</v>
      </c>
    </row>
    <row r="78" spans="1:15" s="50" customFormat="1" ht="24" customHeight="1" x14ac:dyDescent="0.2">
      <c r="A78" s="87" t="s">
        <v>584</v>
      </c>
      <c r="B78" s="85" t="s">
        <v>19</v>
      </c>
      <c r="C78" s="85" t="s">
        <v>585</v>
      </c>
      <c r="D78" s="85" t="s">
        <v>223</v>
      </c>
      <c r="E78" s="86" t="s">
        <v>32</v>
      </c>
      <c r="F78" s="87" t="s">
        <v>1108</v>
      </c>
      <c r="G78" s="87" t="s">
        <v>202</v>
      </c>
      <c r="H78" s="87" t="s">
        <v>1109</v>
      </c>
      <c r="I78" s="87" t="s">
        <v>202</v>
      </c>
      <c r="J78" s="87" t="s">
        <v>1110</v>
      </c>
      <c r="K78" s="87" t="s">
        <v>202</v>
      </c>
      <c r="L78" s="88">
        <v>107.462405416</v>
      </c>
      <c r="M78" s="87" t="s">
        <v>570</v>
      </c>
      <c r="N78" s="88">
        <v>126261.60992639999</v>
      </c>
      <c r="O78" s="87" t="s">
        <v>1412</v>
      </c>
    </row>
    <row r="79" spans="1:15" s="50" customFormat="1" ht="24" customHeight="1" x14ac:dyDescent="0.2">
      <c r="A79" s="87" t="s">
        <v>568</v>
      </c>
      <c r="B79" s="85" t="s">
        <v>19</v>
      </c>
      <c r="C79" s="85" t="s">
        <v>569</v>
      </c>
      <c r="D79" s="85" t="s">
        <v>320</v>
      </c>
      <c r="E79" s="86" t="s">
        <v>32</v>
      </c>
      <c r="F79" s="87" t="s">
        <v>1111</v>
      </c>
      <c r="G79" s="87" t="s">
        <v>202</v>
      </c>
      <c r="H79" s="87" t="s">
        <v>1112</v>
      </c>
      <c r="I79" s="87" t="s">
        <v>202</v>
      </c>
      <c r="J79" s="87" t="s">
        <v>1113</v>
      </c>
      <c r="K79" s="87" t="s">
        <v>202</v>
      </c>
      <c r="L79" s="88">
        <v>106.029885984</v>
      </c>
      <c r="M79" s="87" t="s">
        <v>570</v>
      </c>
      <c r="N79" s="88">
        <v>126367.6398124</v>
      </c>
      <c r="O79" s="87" t="s">
        <v>1413</v>
      </c>
    </row>
    <row r="80" spans="1:15" s="50" customFormat="1" ht="24" customHeight="1" x14ac:dyDescent="0.2">
      <c r="A80" s="87" t="s">
        <v>601</v>
      </c>
      <c r="B80" s="85" t="s">
        <v>19</v>
      </c>
      <c r="C80" s="85" t="s">
        <v>602</v>
      </c>
      <c r="D80" s="85" t="s">
        <v>320</v>
      </c>
      <c r="E80" s="86" t="s">
        <v>102</v>
      </c>
      <c r="F80" s="87" t="s">
        <v>1030</v>
      </c>
      <c r="G80" s="87" t="s">
        <v>202</v>
      </c>
      <c r="H80" s="87" t="s">
        <v>1114</v>
      </c>
      <c r="I80" s="87" t="s">
        <v>202</v>
      </c>
      <c r="J80" s="87" t="s">
        <v>1115</v>
      </c>
      <c r="K80" s="87" t="s">
        <v>202</v>
      </c>
      <c r="L80" s="88">
        <v>105.44855832</v>
      </c>
      <c r="M80" s="87" t="s">
        <v>570</v>
      </c>
      <c r="N80" s="88">
        <v>126473.0883707</v>
      </c>
      <c r="O80" s="87" t="s">
        <v>567</v>
      </c>
    </row>
    <row r="81" spans="1:15" s="50" customFormat="1" ht="24" customHeight="1" x14ac:dyDescent="0.2">
      <c r="A81" s="87" t="s">
        <v>906</v>
      </c>
      <c r="B81" s="85" t="s">
        <v>14</v>
      </c>
      <c r="C81" s="85" t="s">
        <v>907</v>
      </c>
      <c r="D81" s="85" t="s">
        <v>228</v>
      </c>
      <c r="E81" s="86" t="s">
        <v>102</v>
      </c>
      <c r="F81" s="87" t="s">
        <v>571</v>
      </c>
      <c r="G81" s="87" t="s">
        <v>202</v>
      </c>
      <c r="H81" s="87" t="s">
        <v>1116</v>
      </c>
      <c r="I81" s="87" t="s">
        <v>202</v>
      </c>
      <c r="J81" s="87" t="s">
        <v>1117</v>
      </c>
      <c r="K81" s="87" t="s">
        <v>202</v>
      </c>
      <c r="L81" s="88">
        <v>102.54</v>
      </c>
      <c r="M81" s="87" t="s">
        <v>570</v>
      </c>
      <c r="N81" s="88">
        <v>126575.6283707</v>
      </c>
      <c r="O81" s="87" t="s">
        <v>790</v>
      </c>
    </row>
    <row r="82" spans="1:15" s="50" customFormat="1" ht="24" customHeight="1" x14ac:dyDescent="0.2">
      <c r="A82" s="87" t="s">
        <v>473</v>
      </c>
      <c r="B82" s="85" t="s">
        <v>125</v>
      </c>
      <c r="C82" s="85" t="s">
        <v>474</v>
      </c>
      <c r="D82" s="85" t="s">
        <v>228</v>
      </c>
      <c r="E82" s="86" t="s">
        <v>475</v>
      </c>
      <c r="F82" s="87" t="s">
        <v>507</v>
      </c>
      <c r="G82" s="87" t="s">
        <v>202</v>
      </c>
      <c r="H82" s="87" t="s">
        <v>1118</v>
      </c>
      <c r="I82" s="87" t="s">
        <v>202</v>
      </c>
      <c r="J82" s="87" t="s">
        <v>1118</v>
      </c>
      <c r="K82" s="87" t="s">
        <v>202</v>
      </c>
      <c r="L82" s="88">
        <v>97.98</v>
      </c>
      <c r="M82" s="87" t="s">
        <v>570</v>
      </c>
      <c r="N82" s="88">
        <v>126673.60837070001</v>
      </c>
      <c r="O82" s="87" t="s">
        <v>791</v>
      </c>
    </row>
    <row r="83" spans="1:15" s="50" customFormat="1" ht="48" customHeight="1" x14ac:dyDescent="0.2">
      <c r="A83" s="87" t="s">
        <v>415</v>
      </c>
      <c r="B83" s="85" t="s">
        <v>82</v>
      </c>
      <c r="C83" s="85" t="s">
        <v>416</v>
      </c>
      <c r="D83" s="85" t="s">
        <v>228</v>
      </c>
      <c r="E83" s="86" t="s">
        <v>59</v>
      </c>
      <c r="F83" s="87" t="s">
        <v>571</v>
      </c>
      <c r="G83" s="87" t="s">
        <v>202</v>
      </c>
      <c r="H83" s="87" t="s">
        <v>1119</v>
      </c>
      <c r="I83" s="87" t="s">
        <v>202</v>
      </c>
      <c r="J83" s="87" t="s">
        <v>1120</v>
      </c>
      <c r="K83" s="87" t="s">
        <v>202</v>
      </c>
      <c r="L83" s="88">
        <v>97.82</v>
      </c>
      <c r="M83" s="87" t="s">
        <v>570</v>
      </c>
      <c r="N83" s="88">
        <v>126771.4283707</v>
      </c>
      <c r="O83" s="87" t="s">
        <v>1414</v>
      </c>
    </row>
    <row r="84" spans="1:15" s="50" customFormat="1" ht="24" customHeight="1" x14ac:dyDescent="0.2">
      <c r="A84" s="87" t="s">
        <v>572</v>
      </c>
      <c r="B84" s="85" t="s">
        <v>19</v>
      </c>
      <c r="C84" s="85" t="s">
        <v>573</v>
      </c>
      <c r="D84" s="85" t="s">
        <v>223</v>
      </c>
      <c r="E84" s="86" t="s">
        <v>32</v>
      </c>
      <c r="F84" s="87" t="s">
        <v>574</v>
      </c>
      <c r="G84" s="87" t="s">
        <v>202</v>
      </c>
      <c r="H84" s="87" t="s">
        <v>1121</v>
      </c>
      <c r="I84" s="87" t="s">
        <v>202</v>
      </c>
      <c r="J84" s="87" t="s">
        <v>1122</v>
      </c>
      <c r="K84" s="87" t="s">
        <v>202</v>
      </c>
      <c r="L84" s="88">
        <v>95.708122500000002</v>
      </c>
      <c r="M84" s="87" t="s">
        <v>575</v>
      </c>
      <c r="N84" s="88">
        <v>126867.1364932</v>
      </c>
      <c r="O84" s="87" t="s">
        <v>792</v>
      </c>
    </row>
    <row r="85" spans="1:15" s="50" customFormat="1" ht="24" customHeight="1" x14ac:dyDescent="0.2">
      <c r="A85" s="87" t="s">
        <v>616</v>
      </c>
      <c r="B85" s="85" t="s">
        <v>19</v>
      </c>
      <c r="C85" s="85" t="s">
        <v>617</v>
      </c>
      <c r="D85" s="85" t="s">
        <v>228</v>
      </c>
      <c r="E85" s="86" t="s">
        <v>102</v>
      </c>
      <c r="F85" s="87" t="s">
        <v>1123</v>
      </c>
      <c r="G85" s="87" t="s">
        <v>202</v>
      </c>
      <c r="H85" s="87" t="s">
        <v>1124</v>
      </c>
      <c r="I85" s="87" t="s">
        <v>202</v>
      </c>
      <c r="J85" s="87" t="s">
        <v>1125</v>
      </c>
      <c r="K85" s="87" t="s">
        <v>202</v>
      </c>
      <c r="L85" s="88">
        <v>94.055000000000007</v>
      </c>
      <c r="M85" s="87" t="s">
        <v>575</v>
      </c>
      <c r="N85" s="88">
        <v>126961.19149320001</v>
      </c>
      <c r="O85" s="87" t="s">
        <v>1415</v>
      </c>
    </row>
    <row r="86" spans="1:15" s="50" customFormat="1" ht="24" customHeight="1" x14ac:dyDescent="0.2">
      <c r="A86" s="87" t="s">
        <v>492</v>
      </c>
      <c r="B86" s="85" t="s">
        <v>82</v>
      </c>
      <c r="C86" s="85" t="s">
        <v>493</v>
      </c>
      <c r="D86" s="85" t="s">
        <v>223</v>
      </c>
      <c r="E86" s="86" t="s">
        <v>32</v>
      </c>
      <c r="F86" s="87" t="s">
        <v>523</v>
      </c>
      <c r="G86" s="87" t="s">
        <v>202</v>
      </c>
      <c r="H86" s="87" t="s">
        <v>1126</v>
      </c>
      <c r="I86" s="87" t="s">
        <v>202</v>
      </c>
      <c r="J86" s="87" t="s">
        <v>1127</v>
      </c>
      <c r="K86" s="87" t="s">
        <v>202</v>
      </c>
      <c r="L86" s="88">
        <v>81.48</v>
      </c>
      <c r="M86" s="87" t="s">
        <v>577</v>
      </c>
      <c r="N86" s="88">
        <v>127042.6714932</v>
      </c>
      <c r="O86" s="87" t="s">
        <v>1416</v>
      </c>
    </row>
    <row r="87" spans="1:15" s="50" customFormat="1" ht="24" customHeight="1" x14ac:dyDescent="0.2">
      <c r="A87" s="87" t="s">
        <v>378</v>
      </c>
      <c r="B87" s="85" t="s">
        <v>19</v>
      </c>
      <c r="C87" s="85" t="s">
        <v>379</v>
      </c>
      <c r="D87" s="85" t="s">
        <v>228</v>
      </c>
      <c r="E87" s="86" t="s">
        <v>48</v>
      </c>
      <c r="F87" s="87" t="s">
        <v>1128</v>
      </c>
      <c r="G87" s="87" t="s">
        <v>202</v>
      </c>
      <c r="H87" s="87" t="s">
        <v>793</v>
      </c>
      <c r="I87" s="87" t="s">
        <v>202</v>
      </c>
      <c r="J87" s="87" t="s">
        <v>1129</v>
      </c>
      <c r="K87" s="87" t="s">
        <v>202</v>
      </c>
      <c r="L87" s="88">
        <v>76.479811519999998</v>
      </c>
      <c r="M87" s="87" t="s">
        <v>577</v>
      </c>
      <c r="N87" s="88">
        <v>127119.1513047</v>
      </c>
      <c r="O87" s="87" t="s">
        <v>1417</v>
      </c>
    </row>
    <row r="88" spans="1:15" s="50" customFormat="1" ht="24" customHeight="1" x14ac:dyDescent="0.2">
      <c r="A88" s="87" t="s">
        <v>613</v>
      </c>
      <c r="B88" s="85" t="s">
        <v>19</v>
      </c>
      <c r="C88" s="85" t="s">
        <v>614</v>
      </c>
      <c r="D88" s="85" t="s">
        <v>223</v>
      </c>
      <c r="E88" s="86" t="s">
        <v>32</v>
      </c>
      <c r="F88" s="87" t="s">
        <v>1130</v>
      </c>
      <c r="G88" s="87" t="s">
        <v>202</v>
      </c>
      <c r="H88" s="87" t="s">
        <v>1131</v>
      </c>
      <c r="I88" s="87" t="s">
        <v>202</v>
      </c>
      <c r="J88" s="87" t="s">
        <v>1132</v>
      </c>
      <c r="K88" s="87" t="s">
        <v>202</v>
      </c>
      <c r="L88" s="88">
        <v>74.202331319999999</v>
      </c>
      <c r="M88" s="87" t="s">
        <v>577</v>
      </c>
      <c r="N88" s="88">
        <v>127193.353636</v>
      </c>
      <c r="O88" s="87" t="s">
        <v>1418</v>
      </c>
    </row>
    <row r="89" spans="1:15" s="50" customFormat="1" ht="24" customHeight="1" x14ac:dyDescent="0.2">
      <c r="A89" s="87" t="s">
        <v>578</v>
      </c>
      <c r="B89" s="85" t="s">
        <v>19</v>
      </c>
      <c r="C89" s="85" t="s">
        <v>579</v>
      </c>
      <c r="D89" s="85" t="s">
        <v>228</v>
      </c>
      <c r="E89" s="86" t="s">
        <v>102</v>
      </c>
      <c r="F89" s="87" t="s">
        <v>580</v>
      </c>
      <c r="G89" s="87" t="s">
        <v>202</v>
      </c>
      <c r="H89" s="87" t="s">
        <v>794</v>
      </c>
      <c r="I89" s="87" t="s">
        <v>202</v>
      </c>
      <c r="J89" s="87" t="s">
        <v>795</v>
      </c>
      <c r="K89" s="87" t="s">
        <v>202</v>
      </c>
      <c r="L89" s="88">
        <v>73.21674324</v>
      </c>
      <c r="M89" s="87" t="s">
        <v>577</v>
      </c>
      <c r="N89" s="88">
        <v>127266.5703792</v>
      </c>
      <c r="O89" s="87" t="s">
        <v>1419</v>
      </c>
    </row>
    <row r="90" spans="1:15" s="50" customFormat="1" ht="24" customHeight="1" x14ac:dyDescent="0.2">
      <c r="A90" s="87" t="s">
        <v>610</v>
      </c>
      <c r="B90" s="85" t="s">
        <v>19</v>
      </c>
      <c r="C90" s="85" t="s">
        <v>611</v>
      </c>
      <c r="D90" s="85" t="s">
        <v>228</v>
      </c>
      <c r="E90" s="86" t="s">
        <v>59</v>
      </c>
      <c r="F90" s="87" t="s">
        <v>1133</v>
      </c>
      <c r="G90" s="87" t="s">
        <v>202</v>
      </c>
      <c r="H90" s="87" t="s">
        <v>1134</v>
      </c>
      <c r="I90" s="87" t="s">
        <v>202</v>
      </c>
      <c r="J90" s="87" t="s">
        <v>1135</v>
      </c>
      <c r="K90" s="87" t="s">
        <v>202</v>
      </c>
      <c r="L90" s="88">
        <v>68.064030329999994</v>
      </c>
      <c r="M90" s="87" t="s">
        <v>581</v>
      </c>
      <c r="N90" s="88">
        <v>127334.63440949999</v>
      </c>
      <c r="O90" s="87" t="s">
        <v>1420</v>
      </c>
    </row>
    <row r="91" spans="1:15" s="50" customFormat="1" ht="24" customHeight="1" x14ac:dyDescent="0.2">
      <c r="A91" s="87" t="s">
        <v>488</v>
      </c>
      <c r="B91" s="85" t="s">
        <v>14</v>
      </c>
      <c r="C91" s="85" t="s">
        <v>489</v>
      </c>
      <c r="D91" s="85" t="s">
        <v>223</v>
      </c>
      <c r="E91" s="86" t="s">
        <v>32</v>
      </c>
      <c r="F91" s="87" t="s">
        <v>1136</v>
      </c>
      <c r="G91" s="87" t="s">
        <v>202</v>
      </c>
      <c r="H91" s="87" t="s">
        <v>1137</v>
      </c>
      <c r="I91" s="87" t="s">
        <v>202</v>
      </c>
      <c r="J91" s="87" t="s">
        <v>1138</v>
      </c>
      <c r="K91" s="87" t="s">
        <v>202</v>
      </c>
      <c r="L91" s="88">
        <v>64.415000000000006</v>
      </c>
      <c r="M91" s="87" t="s">
        <v>581</v>
      </c>
      <c r="N91" s="88">
        <v>127399.0494095</v>
      </c>
      <c r="O91" s="87" t="s">
        <v>1421</v>
      </c>
    </row>
    <row r="92" spans="1:15" s="50" customFormat="1" ht="24" customHeight="1" x14ac:dyDescent="0.2">
      <c r="A92" s="87" t="s">
        <v>490</v>
      </c>
      <c r="B92" s="85" t="s">
        <v>14</v>
      </c>
      <c r="C92" s="85" t="s">
        <v>491</v>
      </c>
      <c r="D92" s="85" t="s">
        <v>228</v>
      </c>
      <c r="E92" s="86" t="s">
        <v>59</v>
      </c>
      <c r="F92" s="87" t="s">
        <v>1140</v>
      </c>
      <c r="G92" s="87" t="s">
        <v>202</v>
      </c>
      <c r="H92" s="87" t="s">
        <v>1141</v>
      </c>
      <c r="I92" s="87" t="s">
        <v>202</v>
      </c>
      <c r="J92" s="87" t="s">
        <v>1142</v>
      </c>
      <c r="K92" s="87" t="s">
        <v>202</v>
      </c>
      <c r="L92" s="88">
        <v>60.460256999999999</v>
      </c>
      <c r="M92" s="87" t="s">
        <v>581</v>
      </c>
      <c r="N92" s="88">
        <v>127459.5096665</v>
      </c>
      <c r="O92" s="87" t="s">
        <v>1139</v>
      </c>
    </row>
    <row r="93" spans="1:15" s="50" customFormat="1" ht="24" customHeight="1" x14ac:dyDescent="0.2">
      <c r="A93" s="87" t="s">
        <v>866</v>
      </c>
      <c r="B93" s="85" t="s">
        <v>14</v>
      </c>
      <c r="C93" s="85" t="s">
        <v>867</v>
      </c>
      <c r="D93" s="85" t="s">
        <v>228</v>
      </c>
      <c r="E93" s="86" t="s">
        <v>59</v>
      </c>
      <c r="F93" s="87" t="s">
        <v>1143</v>
      </c>
      <c r="G93" s="87" t="s">
        <v>202</v>
      </c>
      <c r="H93" s="87" t="s">
        <v>1144</v>
      </c>
      <c r="I93" s="87" t="s">
        <v>202</v>
      </c>
      <c r="J93" s="87" t="s">
        <v>1145</v>
      </c>
      <c r="K93" s="87" t="s">
        <v>202</v>
      </c>
      <c r="L93" s="88">
        <v>59.696975999999999</v>
      </c>
      <c r="M93" s="87" t="s">
        <v>581</v>
      </c>
      <c r="N93" s="88">
        <v>127519.20664249999</v>
      </c>
      <c r="O93" s="87" t="s">
        <v>1422</v>
      </c>
    </row>
    <row r="94" spans="1:15" s="50" customFormat="1" ht="60" customHeight="1" x14ac:dyDescent="0.2">
      <c r="A94" s="87" t="s">
        <v>921</v>
      </c>
      <c r="B94" s="85" t="s">
        <v>19</v>
      </c>
      <c r="C94" s="85" t="s">
        <v>922</v>
      </c>
      <c r="D94" s="85" t="s">
        <v>228</v>
      </c>
      <c r="E94" s="86" t="s">
        <v>48</v>
      </c>
      <c r="F94" s="87" t="s">
        <v>1146</v>
      </c>
      <c r="G94" s="87" t="s">
        <v>202</v>
      </c>
      <c r="H94" s="87" t="s">
        <v>1147</v>
      </c>
      <c r="I94" s="87" t="s">
        <v>202</v>
      </c>
      <c r="J94" s="87" t="s">
        <v>1148</v>
      </c>
      <c r="K94" s="87" t="s">
        <v>202</v>
      </c>
      <c r="L94" s="88">
        <v>56.225124999999998</v>
      </c>
      <c r="M94" s="87" t="s">
        <v>590</v>
      </c>
      <c r="N94" s="88">
        <v>127575.43176750001</v>
      </c>
      <c r="O94" s="87" t="s">
        <v>796</v>
      </c>
    </row>
    <row r="95" spans="1:15" s="50" customFormat="1" ht="24" customHeight="1" x14ac:dyDescent="0.2">
      <c r="A95" s="87" t="s">
        <v>443</v>
      </c>
      <c r="B95" s="85" t="s">
        <v>19</v>
      </c>
      <c r="C95" s="85" t="s">
        <v>444</v>
      </c>
      <c r="D95" s="85" t="s">
        <v>228</v>
      </c>
      <c r="E95" s="86" t="s">
        <v>102</v>
      </c>
      <c r="F95" s="87" t="s">
        <v>507</v>
      </c>
      <c r="G95" s="87" t="s">
        <v>202</v>
      </c>
      <c r="H95" s="87" t="s">
        <v>1149</v>
      </c>
      <c r="I95" s="87" t="s">
        <v>202</v>
      </c>
      <c r="J95" s="87" t="s">
        <v>1149</v>
      </c>
      <c r="K95" s="87" t="s">
        <v>202</v>
      </c>
      <c r="L95" s="88">
        <v>54.09</v>
      </c>
      <c r="M95" s="87" t="s">
        <v>590</v>
      </c>
      <c r="N95" s="88">
        <v>127629.5217675</v>
      </c>
      <c r="O95" s="87" t="s">
        <v>586</v>
      </c>
    </row>
    <row r="96" spans="1:15" s="50" customFormat="1" ht="24" customHeight="1" x14ac:dyDescent="0.2">
      <c r="A96" s="87" t="s">
        <v>345</v>
      </c>
      <c r="B96" s="85" t="s">
        <v>14</v>
      </c>
      <c r="C96" s="85" t="s">
        <v>346</v>
      </c>
      <c r="D96" s="85" t="s">
        <v>228</v>
      </c>
      <c r="E96" s="86" t="s">
        <v>59</v>
      </c>
      <c r="F96" s="87" t="s">
        <v>1150</v>
      </c>
      <c r="G96" s="87" t="s">
        <v>202</v>
      </c>
      <c r="H96" s="87" t="s">
        <v>1151</v>
      </c>
      <c r="I96" s="87" t="s">
        <v>202</v>
      </c>
      <c r="J96" s="87" t="s">
        <v>1152</v>
      </c>
      <c r="K96" s="87" t="s">
        <v>202</v>
      </c>
      <c r="L96" s="88">
        <v>53.998620000000003</v>
      </c>
      <c r="M96" s="87" t="s">
        <v>590</v>
      </c>
      <c r="N96" s="88">
        <v>127683.5203875</v>
      </c>
      <c r="O96" s="87" t="s">
        <v>797</v>
      </c>
    </row>
    <row r="97" spans="1:15" s="50" customFormat="1" ht="36" customHeight="1" x14ac:dyDescent="0.2">
      <c r="A97" s="87" t="s">
        <v>587</v>
      </c>
      <c r="B97" s="85" t="s">
        <v>19</v>
      </c>
      <c r="C97" s="85" t="s">
        <v>588</v>
      </c>
      <c r="D97" s="85" t="s">
        <v>320</v>
      </c>
      <c r="E97" s="86" t="s">
        <v>32</v>
      </c>
      <c r="F97" s="87" t="s">
        <v>1153</v>
      </c>
      <c r="G97" s="87" t="s">
        <v>202</v>
      </c>
      <c r="H97" s="87" t="s">
        <v>589</v>
      </c>
      <c r="I97" s="87" t="s">
        <v>202</v>
      </c>
      <c r="J97" s="87" t="s">
        <v>1154</v>
      </c>
      <c r="K97" s="87" t="s">
        <v>202</v>
      </c>
      <c r="L97" s="88">
        <v>51.691277515000003</v>
      </c>
      <c r="M97" s="87" t="s">
        <v>590</v>
      </c>
      <c r="N97" s="88">
        <v>127735.211665</v>
      </c>
      <c r="O97" s="87" t="s">
        <v>1423</v>
      </c>
    </row>
    <row r="98" spans="1:15" s="50" customFormat="1" ht="36" customHeight="1" x14ac:dyDescent="0.2">
      <c r="A98" s="87" t="s">
        <v>464</v>
      </c>
      <c r="B98" s="85" t="s">
        <v>19</v>
      </c>
      <c r="C98" s="85" t="s">
        <v>465</v>
      </c>
      <c r="D98" s="85" t="s">
        <v>228</v>
      </c>
      <c r="E98" s="86" t="s">
        <v>48</v>
      </c>
      <c r="F98" s="87" t="s">
        <v>1155</v>
      </c>
      <c r="G98" s="87" t="s">
        <v>202</v>
      </c>
      <c r="H98" s="87" t="s">
        <v>1156</v>
      </c>
      <c r="I98" s="87" t="s">
        <v>202</v>
      </c>
      <c r="J98" s="87" t="s">
        <v>1157</v>
      </c>
      <c r="K98" s="87" t="s">
        <v>202</v>
      </c>
      <c r="L98" s="88">
        <v>51.302999999999997</v>
      </c>
      <c r="M98" s="87" t="s">
        <v>590</v>
      </c>
      <c r="N98" s="88">
        <v>127786.514665</v>
      </c>
      <c r="O98" s="87" t="s">
        <v>1424</v>
      </c>
    </row>
    <row r="99" spans="1:15" s="50" customFormat="1" ht="24" customHeight="1" x14ac:dyDescent="0.2">
      <c r="A99" s="87" t="s">
        <v>591</v>
      </c>
      <c r="B99" s="85" t="s">
        <v>19</v>
      </c>
      <c r="C99" s="85" t="s">
        <v>592</v>
      </c>
      <c r="D99" s="85" t="s">
        <v>228</v>
      </c>
      <c r="E99" s="86" t="s">
        <v>48</v>
      </c>
      <c r="F99" s="87" t="s">
        <v>593</v>
      </c>
      <c r="G99" s="87" t="s">
        <v>202</v>
      </c>
      <c r="H99" s="87" t="s">
        <v>1158</v>
      </c>
      <c r="I99" s="87" t="s">
        <v>202</v>
      </c>
      <c r="J99" s="87" t="s">
        <v>1159</v>
      </c>
      <c r="K99" s="87" t="s">
        <v>202</v>
      </c>
      <c r="L99" s="88">
        <v>50.728582080000002</v>
      </c>
      <c r="M99" s="87" t="s">
        <v>590</v>
      </c>
      <c r="N99" s="88">
        <v>127837.24324710001</v>
      </c>
      <c r="O99" s="87" t="s">
        <v>1425</v>
      </c>
    </row>
    <row r="100" spans="1:15" s="50" customFormat="1" ht="24" customHeight="1" x14ac:dyDescent="0.2">
      <c r="A100" s="87" t="s">
        <v>872</v>
      </c>
      <c r="B100" s="85" t="s">
        <v>14</v>
      </c>
      <c r="C100" s="85" t="s">
        <v>873</v>
      </c>
      <c r="D100" s="85" t="s">
        <v>228</v>
      </c>
      <c r="E100" s="86" t="s">
        <v>164</v>
      </c>
      <c r="F100" s="87" t="s">
        <v>1160</v>
      </c>
      <c r="G100" s="87" t="s">
        <v>202</v>
      </c>
      <c r="H100" s="87" t="s">
        <v>1161</v>
      </c>
      <c r="I100" s="87" t="s">
        <v>202</v>
      </c>
      <c r="J100" s="87" t="s">
        <v>1162</v>
      </c>
      <c r="K100" s="87" t="s">
        <v>202</v>
      </c>
      <c r="L100" s="88">
        <v>50.4306816</v>
      </c>
      <c r="M100" s="87" t="s">
        <v>590</v>
      </c>
      <c r="N100" s="88">
        <v>127887.67392869999</v>
      </c>
      <c r="O100" s="87" t="s">
        <v>1426</v>
      </c>
    </row>
    <row r="101" spans="1:15" s="50" customFormat="1" ht="24" customHeight="1" x14ac:dyDescent="0.2">
      <c r="A101" s="87" t="s">
        <v>496</v>
      </c>
      <c r="B101" s="85" t="s">
        <v>82</v>
      </c>
      <c r="C101" s="85" t="s">
        <v>497</v>
      </c>
      <c r="D101" s="85" t="s">
        <v>228</v>
      </c>
      <c r="E101" s="86" t="s">
        <v>102</v>
      </c>
      <c r="F101" s="87" t="s">
        <v>523</v>
      </c>
      <c r="G101" s="87" t="s">
        <v>202</v>
      </c>
      <c r="H101" s="87" t="s">
        <v>1164</v>
      </c>
      <c r="I101" s="87" t="s">
        <v>202</v>
      </c>
      <c r="J101" s="87" t="s">
        <v>1165</v>
      </c>
      <c r="K101" s="87" t="s">
        <v>202</v>
      </c>
      <c r="L101" s="88">
        <v>46.04</v>
      </c>
      <c r="M101" s="87" t="s">
        <v>590</v>
      </c>
      <c r="N101" s="88">
        <v>127933.7139287</v>
      </c>
      <c r="O101" s="87" t="s">
        <v>1163</v>
      </c>
    </row>
    <row r="102" spans="1:15" s="50" customFormat="1" ht="24" customHeight="1" x14ac:dyDescent="0.2">
      <c r="A102" s="87" t="s">
        <v>437</v>
      </c>
      <c r="B102" s="85" t="s">
        <v>19</v>
      </c>
      <c r="C102" s="85" t="s">
        <v>438</v>
      </c>
      <c r="D102" s="85" t="s">
        <v>228</v>
      </c>
      <c r="E102" s="86" t="s">
        <v>102</v>
      </c>
      <c r="F102" s="87" t="s">
        <v>1166</v>
      </c>
      <c r="G102" s="87" t="s">
        <v>202</v>
      </c>
      <c r="H102" s="87" t="s">
        <v>1167</v>
      </c>
      <c r="I102" s="87" t="s">
        <v>202</v>
      </c>
      <c r="J102" s="87" t="s">
        <v>1168</v>
      </c>
      <c r="K102" s="87" t="s">
        <v>202</v>
      </c>
      <c r="L102" s="88">
        <v>45.871687500000007</v>
      </c>
      <c r="M102" s="87" t="s">
        <v>590</v>
      </c>
      <c r="N102" s="88">
        <v>127979.5856162</v>
      </c>
      <c r="O102" s="87" t="s">
        <v>1427</v>
      </c>
    </row>
    <row r="103" spans="1:15" s="50" customFormat="1" ht="24" customHeight="1" x14ac:dyDescent="0.2">
      <c r="A103" s="87" t="s">
        <v>598</v>
      </c>
      <c r="B103" s="85" t="s">
        <v>19</v>
      </c>
      <c r="C103" s="85" t="s">
        <v>599</v>
      </c>
      <c r="D103" s="85" t="s">
        <v>320</v>
      </c>
      <c r="E103" s="86" t="s">
        <v>32</v>
      </c>
      <c r="F103" s="87" t="s">
        <v>1111</v>
      </c>
      <c r="G103" s="87" t="s">
        <v>202</v>
      </c>
      <c r="H103" s="87" t="s">
        <v>600</v>
      </c>
      <c r="I103" s="87" t="s">
        <v>202</v>
      </c>
      <c r="J103" s="87" t="s">
        <v>1169</v>
      </c>
      <c r="K103" s="87" t="s">
        <v>202</v>
      </c>
      <c r="L103" s="88">
        <v>42.572605736</v>
      </c>
      <c r="M103" s="87" t="s">
        <v>597</v>
      </c>
      <c r="N103" s="88">
        <v>128022.1582219</v>
      </c>
      <c r="O103" s="87" t="s">
        <v>1428</v>
      </c>
    </row>
    <row r="104" spans="1:15" s="50" customFormat="1" ht="24" customHeight="1" x14ac:dyDescent="0.2">
      <c r="A104" s="87" t="s">
        <v>603</v>
      </c>
      <c r="B104" s="85" t="s">
        <v>19</v>
      </c>
      <c r="C104" s="85" t="s">
        <v>604</v>
      </c>
      <c r="D104" s="85" t="s">
        <v>228</v>
      </c>
      <c r="E104" s="86" t="s">
        <v>102</v>
      </c>
      <c r="F104" s="87" t="s">
        <v>605</v>
      </c>
      <c r="G104" s="87" t="s">
        <v>202</v>
      </c>
      <c r="H104" s="87" t="s">
        <v>1171</v>
      </c>
      <c r="I104" s="87" t="s">
        <v>202</v>
      </c>
      <c r="J104" s="87" t="s">
        <v>1172</v>
      </c>
      <c r="K104" s="87" t="s">
        <v>202</v>
      </c>
      <c r="L104" s="88">
        <v>42.346815999999997</v>
      </c>
      <c r="M104" s="87" t="s">
        <v>597</v>
      </c>
      <c r="N104" s="88">
        <v>128064.5050379</v>
      </c>
      <c r="O104" s="87" t="s">
        <v>1170</v>
      </c>
    </row>
    <row r="105" spans="1:15" s="50" customFormat="1" ht="24" customHeight="1" x14ac:dyDescent="0.2">
      <c r="A105" s="87" t="s">
        <v>901</v>
      </c>
      <c r="B105" s="85" t="s">
        <v>14</v>
      </c>
      <c r="C105" s="85" t="s">
        <v>902</v>
      </c>
      <c r="D105" s="85" t="s">
        <v>228</v>
      </c>
      <c r="E105" s="86" t="s">
        <v>48</v>
      </c>
      <c r="F105" s="87" t="s">
        <v>1173</v>
      </c>
      <c r="G105" s="87" t="s">
        <v>202</v>
      </c>
      <c r="H105" s="87" t="s">
        <v>1174</v>
      </c>
      <c r="I105" s="87" t="s">
        <v>202</v>
      </c>
      <c r="J105" s="87" t="s">
        <v>1175</v>
      </c>
      <c r="K105" s="87" t="s">
        <v>202</v>
      </c>
      <c r="L105" s="88">
        <v>40.5</v>
      </c>
      <c r="M105" s="87" t="s">
        <v>597</v>
      </c>
      <c r="N105" s="88">
        <v>128105.0050379</v>
      </c>
      <c r="O105" s="87" t="s">
        <v>1429</v>
      </c>
    </row>
    <row r="106" spans="1:15" s="50" customFormat="1" ht="24" customHeight="1" x14ac:dyDescent="0.2">
      <c r="A106" s="87" t="s">
        <v>321</v>
      </c>
      <c r="B106" s="85" t="s">
        <v>19</v>
      </c>
      <c r="C106" s="85" t="s">
        <v>322</v>
      </c>
      <c r="D106" s="85" t="s">
        <v>320</v>
      </c>
      <c r="E106" s="86" t="s">
        <v>32</v>
      </c>
      <c r="F106" s="87" t="s">
        <v>1176</v>
      </c>
      <c r="G106" s="87" t="s">
        <v>202</v>
      </c>
      <c r="H106" s="87" t="s">
        <v>594</v>
      </c>
      <c r="I106" s="87" t="s">
        <v>202</v>
      </c>
      <c r="J106" s="87" t="s">
        <v>1177</v>
      </c>
      <c r="K106" s="87" t="s">
        <v>202</v>
      </c>
      <c r="L106" s="88">
        <v>39.216473120000003</v>
      </c>
      <c r="M106" s="87" t="s">
        <v>597</v>
      </c>
      <c r="N106" s="88">
        <v>128144.221511</v>
      </c>
      <c r="O106" s="87" t="s">
        <v>1430</v>
      </c>
    </row>
    <row r="107" spans="1:15" s="50" customFormat="1" ht="24" customHeight="1" x14ac:dyDescent="0.2">
      <c r="A107" s="87" t="s">
        <v>607</v>
      </c>
      <c r="B107" s="85" t="s">
        <v>19</v>
      </c>
      <c r="C107" s="85" t="s">
        <v>608</v>
      </c>
      <c r="D107" s="85" t="s">
        <v>228</v>
      </c>
      <c r="E107" s="86" t="s">
        <v>102</v>
      </c>
      <c r="F107" s="87" t="s">
        <v>609</v>
      </c>
      <c r="G107" s="87" t="s">
        <v>202</v>
      </c>
      <c r="H107" s="87" t="s">
        <v>810</v>
      </c>
      <c r="I107" s="87" t="s">
        <v>202</v>
      </c>
      <c r="J107" s="87" t="s">
        <v>1178</v>
      </c>
      <c r="K107" s="87" t="s">
        <v>202</v>
      </c>
      <c r="L107" s="88">
        <v>38.731512960000003</v>
      </c>
      <c r="M107" s="87" t="s">
        <v>597</v>
      </c>
      <c r="N107" s="88">
        <v>128182.953024</v>
      </c>
      <c r="O107" s="87" t="s">
        <v>1431</v>
      </c>
    </row>
    <row r="108" spans="1:15" s="50" customFormat="1" ht="24" customHeight="1" x14ac:dyDescent="0.2">
      <c r="A108" s="87" t="s">
        <v>595</v>
      </c>
      <c r="B108" s="85" t="s">
        <v>19</v>
      </c>
      <c r="C108" s="85" t="s">
        <v>596</v>
      </c>
      <c r="D108" s="85" t="s">
        <v>223</v>
      </c>
      <c r="E108" s="86" t="s">
        <v>32</v>
      </c>
      <c r="F108" s="87" t="s">
        <v>1179</v>
      </c>
      <c r="G108" s="87" t="s">
        <v>202</v>
      </c>
      <c r="H108" s="87" t="s">
        <v>1180</v>
      </c>
      <c r="I108" s="87" t="s">
        <v>202</v>
      </c>
      <c r="J108" s="87" t="s">
        <v>514</v>
      </c>
      <c r="K108" s="87" t="s">
        <v>202</v>
      </c>
      <c r="L108" s="88">
        <v>37.220060031999999</v>
      </c>
      <c r="M108" s="87" t="s">
        <v>597</v>
      </c>
      <c r="N108" s="88">
        <v>128220.17308399999</v>
      </c>
      <c r="O108" s="87" t="s">
        <v>1432</v>
      </c>
    </row>
    <row r="109" spans="1:15" s="50" customFormat="1" ht="24" customHeight="1" x14ac:dyDescent="0.2">
      <c r="A109" s="87" t="s">
        <v>476</v>
      </c>
      <c r="B109" s="85" t="s">
        <v>125</v>
      </c>
      <c r="C109" s="85" t="s">
        <v>477</v>
      </c>
      <c r="D109" s="85" t="s">
        <v>223</v>
      </c>
      <c r="E109" s="86" t="s">
        <v>32</v>
      </c>
      <c r="F109" s="87" t="s">
        <v>627</v>
      </c>
      <c r="G109" s="87" t="s">
        <v>202</v>
      </c>
      <c r="H109" s="87" t="s">
        <v>1181</v>
      </c>
      <c r="I109" s="87" t="s">
        <v>202</v>
      </c>
      <c r="J109" s="87" t="s">
        <v>1182</v>
      </c>
      <c r="K109" s="87" t="s">
        <v>202</v>
      </c>
      <c r="L109" s="88">
        <v>34.223999999999997</v>
      </c>
      <c r="M109" s="87" t="s">
        <v>597</v>
      </c>
      <c r="N109" s="88">
        <v>128254.397084</v>
      </c>
      <c r="O109" s="87" t="s">
        <v>606</v>
      </c>
    </row>
    <row r="110" spans="1:15" s="50" customFormat="1" ht="24" customHeight="1" x14ac:dyDescent="0.2">
      <c r="A110" s="87" t="s">
        <v>433</v>
      </c>
      <c r="B110" s="85" t="s">
        <v>19</v>
      </c>
      <c r="C110" s="85" t="s">
        <v>434</v>
      </c>
      <c r="D110" s="85" t="s">
        <v>228</v>
      </c>
      <c r="E110" s="86" t="s">
        <v>102</v>
      </c>
      <c r="F110" s="87" t="s">
        <v>1183</v>
      </c>
      <c r="G110" s="87" t="s">
        <v>202</v>
      </c>
      <c r="H110" s="87" t="s">
        <v>1184</v>
      </c>
      <c r="I110" s="87" t="s">
        <v>202</v>
      </c>
      <c r="J110" s="87" t="s">
        <v>1185</v>
      </c>
      <c r="K110" s="87" t="s">
        <v>202</v>
      </c>
      <c r="L110" s="88">
        <v>32.3262225</v>
      </c>
      <c r="M110" s="87" t="s">
        <v>597</v>
      </c>
      <c r="N110" s="88">
        <v>128286.7233065</v>
      </c>
      <c r="O110" s="87" t="s">
        <v>798</v>
      </c>
    </row>
    <row r="111" spans="1:15" s="50" customFormat="1" ht="24" customHeight="1" x14ac:dyDescent="0.2">
      <c r="A111" s="87" t="s">
        <v>890</v>
      </c>
      <c r="B111" s="85" t="s">
        <v>19</v>
      </c>
      <c r="C111" s="85" t="s">
        <v>891</v>
      </c>
      <c r="D111" s="85" t="s">
        <v>228</v>
      </c>
      <c r="E111" s="86" t="s">
        <v>48</v>
      </c>
      <c r="F111" s="87" t="s">
        <v>1186</v>
      </c>
      <c r="G111" s="87" t="s">
        <v>202</v>
      </c>
      <c r="H111" s="87" t="s">
        <v>1187</v>
      </c>
      <c r="I111" s="87" t="s">
        <v>202</v>
      </c>
      <c r="J111" s="87" t="s">
        <v>1188</v>
      </c>
      <c r="K111" s="87" t="s">
        <v>202</v>
      </c>
      <c r="L111" s="88">
        <v>30.072959999999998</v>
      </c>
      <c r="M111" s="87" t="s">
        <v>612</v>
      </c>
      <c r="N111" s="88">
        <v>128316.79626649999</v>
      </c>
      <c r="O111" s="87" t="s">
        <v>1433</v>
      </c>
    </row>
    <row r="112" spans="1:15" s="50" customFormat="1" ht="24" customHeight="1" x14ac:dyDescent="0.2">
      <c r="A112" s="87" t="s">
        <v>650</v>
      </c>
      <c r="B112" s="85" t="s">
        <v>19</v>
      </c>
      <c r="C112" s="85" t="s">
        <v>651</v>
      </c>
      <c r="D112" s="85" t="s">
        <v>223</v>
      </c>
      <c r="E112" s="86" t="s">
        <v>32</v>
      </c>
      <c r="F112" s="87" t="s">
        <v>1190</v>
      </c>
      <c r="G112" s="87" t="s">
        <v>202</v>
      </c>
      <c r="H112" s="87" t="s">
        <v>984</v>
      </c>
      <c r="I112" s="87" t="s">
        <v>202</v>
      </c>
      <c r="J112" s="87" t="s">
        <v>1191</v>
      </c>
      <c r="K112" s="87" t="s">
        <v>202</v>
      </c>
      <c r="L112" s="88">
        <v>29.658661339999998</v>
      </c>
      <c r="M112" s="87" t="s">
        <v>612</v>
      </c>
      <c r="N112" s="88">
        <v>128346.4549278</v>
      </c>
      <c r="O112" s="87" t="s">
        <v>1189</v>
      </c>
    </row>
    <row r="113" spans="1:15" s="50" customFormat="1" ht="24" customHeight="1" x14ac:dyDescent="0.2">
      <c r="A113" s="87" t="s">
        <v>919</v>
      </c>
      <c r="B113" s="85" t="s">
        <v>19</v>
      </c>
      <c r="C113" s="85" t="s">
        <v>920</v>
      </c>
      <c r="D113" s="85" t="s">
        <v>228</v>
      </c>
      <c r="E113" s="86" t="s">
        <v>16</v>
      </c>
      <c r="F113" s="87" t="s">
        <v>1192</v>
      </c>
      <c r="G113" s="87" t="s">
        <v>202</v>
      </c>
      <c r="H113" s="87" t="s">
        <v>1112</v>
      </c>
      <c r="I113" s="87" t="s">
        <v>202</v>
      </c>
      <c r="J113" s="87" t="s">
        <v>1193</v>
      </c>
      <c r="K113" s="87" t="s">
        <v>202</v>
      </c>
      <c r="L113" s="88">
        <v>29.555855999999999</v>
      </c>
      <c r="M113" s="87" t="s">
        <v>612</v>
      </c>
      <c r="N113" s="88">
        <v>128376.0107838</v>
      </c>
      <c r="O113" s="87" t="s">
        <v>1434</v>
      </c>
    </row>
    <row r="114" spans="1:15" s="50" customFormat="1" ht="36" customHeight="1" x14ac:dyDescent="0.2">
      <c r="A114" s="87" t="s">
        <v>486</v>
      </c>
      <c r="B114" s="85" t="s">
        <v>14</v>
      </c>
      <c r="C114" s="85" t="s">
        <v>487</v>
      </c>
      <c r="D114" s="85" t="s">
        <v>223</v>
      </c>
      <c r="E114" s="86" t="s">
        <v>32</v>
      </c>
      <c r="F114" s="87" t="s">
        <v>1136</v>
      </c>
      <c r="G114" s="87" t="s">
        <v>202</v>
      </c>
      <c r="H114" s="87" t="s">
        <v>941</v>
      </c>
      <c r="I114" s="87" t="s">
        <v>202</v>
      </c>
      <c r="J114" s="87" t="s">
        <v>1194</v>
      </c>
      <c r="K114" s="87" t="s">
        <v>202</v>
      </c>
      <c r="L114" s="88">
        <v>24.713000000000001</v>
      </c>
      <c r="M114" s="87" t="s">
        <v>612</v>
      </c>
      <c r="N114" s="88">
        <v>128400.7237838</v>
      </c>
      <c r="O114" s="87" t="s">
        <v>1435</v>
      </c>
    </row>
    <row r="115" spans="1:15" s="50" customFormat="1" ht="24" customHeight="1" x14ac:dyDescent="0.2">
      <c r="A115" s="87" t="s">
        <v>318</v>
      </c>
      <c r="B115" s="85" t="s">
        <v>19</v>
      </c>
      <c r="C115" s="85" t="s">
        <v>319</v>
      </c>
      <c r="D115" s="85" t="s">
        <v>320</v>
      </c>
      <c r="E115" s="86" t="s">
        <v>32</v>
      </c>
      <c r="F115" s="87" t="s">
        <v>1176</v>
      </c>
      <c r="G115" s="87" t="s">
        <v>202</v>
      </c>
      <c r="H115" s="87" t="s">
        <v>615</v>
      </c>
      <c r="I115" s="87" t="s">
        <v>202</v>
      </c>
      <c r="J115" s="87" t="s">
        <v>1195</v>
      </c>
      <c r="K115" s="87" t="s">
        <v>202</v>
      </c>
      <c r="L115" s="88">
        <v>23.719640999999999</v>
      </c>
      <c r="M115" s="87" t="s">
        <v>612</v>
      </c>
      <c r="N115" s="88">
        <v>128424.4434248</v>
      </c>
      <c r="O115" s="87" t="s">
        <v>799</v>
      </c>
    </row>
    <row r="116" spans="1:15" s="50" customFormat="1" ht="24" customHeight="1" x14ac:dyDescent="0.2">
      <c r="A116" s="87" t="s">
        <v>1196</v>
      </c>
      <c r="B116" s="85" t="s">
        <v>19</v>
      </c>
      <c r="C116" s="85" t="s">
        <v>1197</v>
      </c>
      <c r="D116" s="85" t="s">
        <v>228</v>
      </c>
      <c r="E116" s="86" t="s">
        <v>102</v>
      </c>
      <c r="F116" s="87" t="s">
        <v>1083</v>
      </c>
      <c r="G116" s="87" t="s">
        <v>202</v>
      </c>
      <c r="H116" s="87" t="s">
        <v>1198</v>
      </c>
      <c r="I116" s="87" t="s">
        <v>202</v>
      </c>
      <c r="J116" s="87" t="s">
        <v>1199</v>
      </c>
      <c r="K116" s="87" t="s">
        <v>202</v>
      </c>
      <c r="L116" s="88">
        <v>21.928653925999999</v>
      </c>
      <c r="M116" s="87" t="s">
        <v>612</v>
      </c>
      <c r="N116" s="88">
        <v>128446.37207870001</v>
      </c>
      <c r="O116" s="87" t="s">
        <v>800</v>
      </c>
    </row>
    <row r="117" spans="1:15" s="50" customFormat="1" ht="36" customHeight="1" x14ac:dyDescent="0.2">
      <c r="A117" s="87" t="s">
        <v>398</v>
      </c>
      <c r="B117" s="85" t="s">
        <v>14</v>
      </c>
      <c r="C117" s="85" t="s">
        <v>399</v>
      </c>
      <c r="D117" s="85" t="s">
        <v>228</v>
      </c>
      <c r="E117" s="86" t="s">
        <v>52</v>
      </c>
      <c r="F117" s="87" t="s">
        <v>626</v>
      </c>
      <c r="G117" s="87" t="s">
        <v>202</v>
      </c>
      <c r="H117" s="87" t="s">
        <v>1200</v>
      </c>
      <c r="I117" s="87" t="s">
        <v>202</v>
      </c>
      <c r="J117" s="87" t="s">
        <v>1201</v>
      </c>
      <c r="K117" s="87" t="s">
        <v>202</v>
      </c>
      <c r="L117" s="88">
        <v>21.270600000000002</v>
      </c>
      <c r="M117" s="87" t="s">
        <v>612</v>
      </c>
      <c r="N117" s="88">
        <v>128467.64267869999</v>
      </c>
      <c r="O117" s="87" t="s">
        <v>801</v>
      </c>
    </row>
    <row r="118" spans="1:15" s="50" customFormat="1" ht="24" customHeight="1" x14ac:dyDescent="0.2">
      <c r="A118" s="87" t="s">
        <v>621</v>
      </c>
      <c r="B118" s="85" t="s">
        <v>19</v>
      </c>
      <c r="C118" s="85" t="s">
        <v>622</v>
      </c>
      <c r="D118" s="85" t="s">
        <v>228</v>
      </c>
      <c r="E118" s="86" t="s">
        <v>623</v>
      </c>
      <c r="F118" s="87" t="s">
        <v>624</v>
      </c>
      <c r="G118" s="87" t="s">
        <v>202</v>
      </c>
      <c r="H118" s="87" t="s">
        <v>1203</v>
      </c>
      <c r="I118" s="87" t="s">
        <v>202</v>
      </c>
      <c r="J118" s="87" t="s">
        <v>1040</v>
      </c>
      <c r="K118" s="87" t="s">
        <v>202</v>
      </c>
      <c r="L118" s="88">
        <v>20.883940020000001</v>
      </c>
      <c r="M118" s="87" t="s">
        <v>612</v>
      </c>
      <c r="N118" s="88">
        <v>128488.52661869999</v>
      </c>
      <c r="O118" s="87" t="s">
        <v>1202</v>
      </c>
    </row>
    <row r="119" spans="1:15" s="50" customFormat="1" ht="24" customHeight="1" x14ac:dyDescent="0.2">
      <c r="A119" s="87" t="s">
        <v>631</v>
      </c>
      <c r="B119" s="85" t="s">
        <v>19</v>
      </c>
      <c r="C119" s="85" t="s">
        <v>632</v>
      </c>
      <c r="D119" s="85" t="s">
        <v>320</v>
      </c>
      <c r="E119" s="86" t="s">
        <v>102</v>
      </c>
      <c r="F119" s="87" t="s">
        <v>1204</v>
      </c>
      <c r="G119" s="87" t="s">
        <v>202</v>
      </c>
      <c r="H119" s="87" t="s">
        <v>1205</v>
      </c>
      <c r="I119" s="87" t="s">
        <v>202</v>
      </c>
      <c r="J119" s="87" t="s">
        <v>1206</v>
      </c>
      <c r="K119" s="87" t="s">
        <v>202</v>
      </c>
      <c r="L119" s="88">
        <v>20.036424058000001</v>
      </c>
      <c r="M119" s="87" t="s">
        <v>612</v>
      </c>
      <c r="N119" s="88">
        <v>128508.5630428</v>
      </c>
      <c r="O119" s="87" t="s">
        <v>625</v>
      </c>
    </row>
    <row r="120" spans="1:15" s="50" customFormat="1" ht="24" customHeight="1" x14ac:dyDescent="0.2">
      <c r="A120" s="87" t="s">
        <v>848</v>
      </c>
      <c r="B120" s="85" t="s">
        <v>19</v>
      </c>
      <c r="C120" s="85" t="s">
        <v>849</v>
      </c>
      <c r="D120" s="85" t="s">
        <v>228</v>
      </c>
      <c r="E120" s="86" t="s">
        <v>164</v>
      </c>
      <c r="F120" s="87" t="s">
        <v>1208</v>
      </c>
      <c r="G120" s="87" t="s">
        <v>202</v>
      </c>
      <c r="H120" s="87" t="s">
        <v>1209</v>
      </c>
      <c r="I120" s="87" t="s">
        <v>202</v>
      </c>
      <c r="J120" s="87" t="s">
        <v>1210</v>
      </c>
      <c r="K120" s="87" t="s">
        <v>202</v>
      </c>
      <c r="L120" s="88">
        <v>19.86816</v>
      </c>
      <c r="M120" s="87" t="s">
        <v>612</v>
      </c>
      <c r="N120" s="88">
        <v>128528.4312028</v>
      </c>
      <c r="O120" s="87" t="s">
        <v>1207</v>
      </c>
    </row>
    <row r="121" spans="1:15" s="50" customFormat="1" ht="24" customHeight="1" x14ac:dyDescent="0.2">
      <c r="A121" s="87" t="s">
        <v>633</v>
      </c>
      <c r="B121" s="85" t="s">
        <v>19</v>
      </c>
      <c r="C121" s="85" t="s">
        <v>634</v>
      </c>
      <c r="D121" s="85" t="s">
        <v>223</v>
      </c>
      <c r="E121" s="86" t="s">
        <v>32</v>
      </c>
      <c r="F121" s="87" t="s">
        <v>635</v>
      </c>
      <c r="G121" s="87" t="s">
        <v>202</v>
      </c>
      <c r="H121" s="87" t="s">
        <v>984</v>
      </c>
      <c r="I121" s="87" t="s">
        <v>202</v>
      </c>
      <c r="J121" s="87" t="s">
        <v>1211</v>
      </c>
      <c r="K121" s="87" t="s">
        <v>202</v>
      </c>
      <c r="L121" s="88">
        <v>19.816720538999999</v>
      </c>
      <c r="M121" s="87" t="s">
        <v>612</v>
      </c>
      <c r="N121" s="88">
        <v>128548.2479233</v>
      </c>
      <c r="O121" s="87" t="s">
        <v>1436</v>
      </c>
    </row>
    <row r="122" spans="1:15" s="50" customFormat="1" ht="24" customHeight="1" x14ac:dyDescent="0.2">
      <c r="A122" s="87" t="s">
        <v>642</v>
      </c>
      <c r="B122" s="85" t="s">
        <v>19</v>
      </c>
      <c r="C122" s="85" t="s">
        <v>643</v>
      </c>
      <c r="D122" s="85" t="s">
        <v>320</v>
      </c>
      <c r="E122" s="86" t="s">
        <v>32</v>
      </c>
      <c r="F122" s="87" t="s">
        <v>1212</v>
      </c>
      <c r="G122" s="87" t="s">
        <v>202</v>
      </c>
      <c r="H122" s="87" t="s">
        <v>644</v>
      </c>
      <c r="I122" s="87" t="s">
        <v>202</v>
      </c>
      <c r="J122" s="87" t="s">
        <v>1213</v>
      </c>
      <c r="K122" s="87" t="s">
        <v>202</v>
      </c>
      <c r="L122" s="88">
        <v>18.557209342</v>
      </c>
      <c r="M122" s="87" t="s">
        <v>636</v>
      </c>
      <c r="N122" s="88">
        <v>128566.8051326</v>
      </c>
      <c r="O122" s="87" t="s">
        <v>802</v>
      </c>
    </row>
    <row r="123" spans="1:15" s="50" customFormat="1" ht="24" customHeight="1" x14ac:dyDescent="0.2">
      <c r="A123" s="87" t="s">
        <v>226</v>
      </c>
      <c r="B123" s="85" t="s">
        <v>14</v>
      </c>
      <c r="C123" s="85" t="s">
        <v>227</v>
      </c>
      <c r="D123" s="85" t="s">
        <v>228</v>
      </c>
      <c r="E123" s="86" t="s">
        <v>59</v>
      </c>
      <c r="F123" s="87" t="s">
        <v>1214</v>
      </c>
      <c r="G123" s="87" t="s">
        <v>202</v>
      </c>
      <c r="H123" s="87" t="s">
        <v>561</v>
      </c>
      <c r="I123" s="87" t="s">
        <v>202</v>
      </c>
      <c r="J123" s="87" t="s">
        <v>1215</v>
      </c>
      <c r="K123" s="87" t="s">
        <v>202</v>
      </c>
      <c r="L123" s="88">
        <v>18.525887999999998</v>
      </c>
      <c r="M123" s="87" t="s">
        <v>636</v>
      </c>
      <c r="N123" s="88">
        <v>128585.3310206</v>
      </c>
      <c r="O123" s="87" t="s">
        <v>1437</v>
      </c>
    </row>
    <row r="124" spans="1:15" s="50" customFormat="1" ht="24" customHeight="1" x14ac:dyDescent="0.2">
      <c r="A124" s="87" t="s">
        <v>628</v>
      </c>
      <c r="B124" s="85" t="s">
        <v>19</v>
      </c>
      <c r="C124" s="85" t="s">
        <v>629</v>
      </c>
      <c r="D124" s="85" t="s">
        <v>320</v>
      </c>
      <c r="E124" s="86" t="s">
        <v>32</v>
      </c>
      <c r="F124" s="87" t="s">
        <v>1153</v>
      </c>
      <c r="G124" s="87" t="s">
        <v>202</v>
      </c>
      <c r="H124" s="87" t="s">
        <v>630</v>
      </c>
      <c r="I124" s="87" t="s">
        <v>202</v>
      </c>
      <c r="J124" s="87" t="s">
        <v>1216</v>
      </c>
      <c r="K124" s="87" t="s">
        <v>202</v>
      </c>
      <c r="L124" s="88">
        <v>18.488121154999998</v>
      </c>
      <c r="M124" s="87" t="s">
        <v>636</v>
      </c>
      <c r="N124" s="88">
        <v>128603.81914180001</v>
      </c>
      <c r="O124" s="87" t="s">
        <v>803</v>
      </c>
    </row>
    <row r="125" spans="1:15" s="50" customFormat="1" ht="24" customHeight="1" x14ac:dyDescent="0.2">
      <c r="A125" s="87" t="s">
        <v>667</v>
      </c>
      <c r="B125" s="85" t="s">
        <v>19</v>
      </c>
      <c r="C125" s="85" t="s">
        <v>668</v>
      </c>
      <c r="D125" s="85" t="s">
        <v>320</v>
      </c>
      <c r="E125" s="86" t="s">
        <v>32</v>
      </c>
      <c r="F125" s="87" t="s">
        <v>1217</v>
      </c>
      <c r="G125" s="87" t="s">
        <v>202</v>
      </c>
      <c r="H125" s="87" t="s">
        <v>1218</v>
      </c>
      <c r="I125" s="87" t="s">
        <v>202</v>
      </c>
      <c r="J125" s="87" t="s">
        <v>1219</v>
      </c>
      <c r="K125" s="87" t="s">
        <v>202</v>
      </c>
      <c r="L125" s="88">
        <v>15.484365085</v>
      </c>
      <c r="M125" s="87" t="s">
        <v>636</v>
      </c>
      <c r="N125" s="88">
        <v>128619.3035069</v>
      </c>
      <c r="O125" s="87" t="s">
        <v>637</v>
      </c>
    </row>
    <row r="126" spans="1:15" s="50" customFormat="1" ht="24" customHeight="1" x14ac:dyDescent="0.2">
      <c r="A126" s="87" t="s">
        <v>618</v>
      </c>
      <c r="B126" s="85" t="s">
        <v>19</v>
      </c>
      <c r="C126" s="85" t="s">
        <v>619</v>
      </c>
      <c r="D126" s="85" t="s">
        <v>320</v>
      </c>
      <c r="E126" s="86" t="s">
        <v>32</v>
      </c>
      <c r="F126" s="87" t="s">
        <v>1220</v>
      </c>
      <c r="G126" s="87" t="s">
        <v>202</v>
      </c>
      <c r="H126" s="87" t="s">
        <v>620</v>
      </c>
      <c r="I126" s="87" t="s">
        <v>202</v>
      </c>
      <c r="J126" s="87" t="s">
        <v>1221</v>
      </c>
      <c r="K126" s="87" t="s">
        <v>202</v>
      </c>
      <c r="L126" s="88">
        <v>14.987743679999999</v>
      </c>
      <c r="M126" s="87" t="s">
        <v>636</v>
      </c>
      <c r="N126" s="88">
        <v>128634.2912506</v>
      </c>
      <c r="O126" s="87" t="s">
        <v>638</v>
      </c>
    </row>
    <row r="127" spans="1:15" s="50" customFormat="1" ht="24" customHeight="1" x14ac:dyDescent="0.2">
      <c r="A127" s="87" t="s">
        <v>662</v>
      </c>
      <c r="B127" s="85" t="s">
        <v>19</v>
      </c>
      <c r="C127" s="85" t="s">
        <v>663</v>
      </c>
      <c r="D127" s="85" t="s">
        <v>223</v>
      </c>
      <c r="E127" s="86" t="s">
        <v>32</v>
      </c>
      <c r="F127" s="87" t="s">
        <v>1222</v>
      </c>
      <c r="G127" s="87" t="s">
        <v>202</v>
      </c>
      <c r="H127" s="87" t="s">
        <v>984</v>
      </c>
      <c r="I127" s="87" t="s">
        <v>202</v>
      </c>
      <c r="J127" s="87" t="s">
        <v>1223</v>
      </c>
      <c r="K127" s="87" t="s">
        <v>202</v>
      </c>
      <c r="L127" s="88">
        <v>14.837402965000001</v>
      </c>
      <c r="M127" s="87" t="s">
        <v>636</v>
      </c>
      <c r="N127" s="88">
        <v>128649.1286536</v>
      </c>
      <c r="O127" s="87" t="s">
        <v>804</v>
      </c>
    </row>
    <row r="128" spans="1:15" s="50" customFormat="1" ht="24" customHeight="1" x14ac:dyDescent="0.2">
      <c r="A128" s="87" t="s">
        <v>654</v>
      </c>
      <c r="B128" s="85" t="s">
        <v>19</v>
      </c>
      <c r="C128" s="85" t="s">
        <v>655</v>
      </c>
      <c r="D128" s="85" t="s">
        <v>228</v>
      </c>
      <c r="E128" s="86" t="s">
        <v>59</v>
      </c>
      <c r="F128" s="87" t="s">
        <v>656</v>
      </c>
      <c r="G128" s="87" t="s">
        <v>202</v>
      </c>
      <c r="H128" s="87" t="s">
        <v>1224</v>
      </c>
      <c r="I128" s="87" t="s">
        <v>202</v>
      </c>
      <c r="J128" s="87" t="s">
        <v>1225</v>
      </c>
      <c r="K128" s="87" t="s">
        <v>202</v>
      </c>
      <c r="L128" s="88">
        <v>14.58921578</v>
      </c>
      <c r="M128" s="87" t="s">
        <v>636</v>
      </c>
      <c r="N128" s="88">
        <v>128663.7178694</v>
      </c>
      <c r="O128" s="87" t="s">
        <v>639</v>
      </c>
    </row>
    <row r="129" spans="1:15" s="50" customFormat="1" ht="24" customHeight="1" x14ac:dyDescent="0.2">
      <c r="A129" s="87" t="s">
        <v>325</v>
      </c>
      <c r="B129" s="85" t="s">
        <v>19</v>
      </c>
      <c r="C129" s="85" t="s">
        <v>326</v>
      </c>
      <c r="D129" s="85" t="s">
        <v>327</v>
      </c>
      <c r="E129" s="86" t="s">
        <v>32</v>
      </c>
      <c r="F129" s="87" t="s">
        <v>980</v>
      </c>
      <c r="G129" s="87" t="s">
        <v>202</v>
      </c>
      <c r="H129" s="87" t="s">
        <v>640</v>
      </c>
      <c r="I129" s="87" t="s">
        <v>202</v>
      </c>
      <c r="J129" s="87" t="s">
        <v>1226</v>
      </c>
      <c r="K129" s="87" t="s">
        <v>202</v>
      </c>
      <c r="L129" s="88">
        <v>14.246775935000001</v>
      </c>
      <c r="M129" s="87" t="s">
        <v>636</v>
      </c>
      <c r="N129" s="88">
        <v>128677.9646453</v>
      </c>
      <c r="O129" s="87" t="s">
        <v>641</v>
      </c>
    </row>
    <row r="130" spans="1:15" s="50" customFormat="1" ht="24" customHeight="1" x14ac:dyDescent="0.2">
      <c r="A130" s="87" t="s">
        <v>421</v>
      </c>
      <c r="B130" s="85" t="s">
        <v>14</v>
      </c>
      <c r="C130" s="85" t="s">
        <v>422</v>
      </c>
      <c r="D130" s="85" t="s">
        <v>228</v>
      </c>
      <c r="E130" s="86" t="s">
        <v>48</v>
      </c>
      <c r="F130" s="87" t="s">
        <v>1227</v>
      </c>
      <c r="G130" s="87" t="s">
        <v>202</v>
      </c>
      <c r="H130" s="87" t="s">
        <v>746</v>
      </c>
      <c r="I130" s="87" t="s">
        <v>202</v>
      </c>
      <c r="J130" s="87" t="s">
        <v>1228</v>
      </c>
      <c r="K130" s="87" t="s">
        <v>202</v>
      </c>
      <c r="L130" s="88">
        <v>14.158899999999999</v>
      </c>
      <c r="M130" s="87" t="s">
        <v>636</v>
      </c>
      <c r="N130" s="88">
        <v>128692.1235453</v>
      </c>
      <c r="O130" s="87" t="s">
        <v>645</v>
      </c>
    </row>
    <row r="131" spans="1:15" s="50" customFormat="1" ht="24" customHeight="1" x14ac:dyDescent="0.2">
      <c r="A131" s="87" t="s">
        <v>478</v>
      </c>
      <c r="B131" s="85" t="s">
        <v>125</v>
      </c>
      <c r="C131" s="85" t="s">
        <v>479</v>
      </c>
      <c r="D131" s="85" t="s">
        <v>223</v>
      </c>
      <c r="E131" s="86" t="s">
        <v>32</v>
      </c>
      <c r="F131" s="87" t="s">
        <v>1229</v>
      </c>
      <c r="G131" s="87" t="s">
        <v>202</v>
      </c>
      <c r="H131" s="87" t="s">
        <v>1230</v>
      </c>
      <c r="I131" s="87" t="s">
        <v>202</v>
      </c>
      <c r="J131" s="87" t="s">
        <v>1231</v>
      </c>
      <c r="K131" s="87" t="s">
        <v>202</v>
      </c>
      <c r="L131" s="88">
        <v>12.726000000000001</v>
      </c>
      <c r="M131" s="87" t="s">
        <v>636</v>
      </c>
      <c r="N131" s="88">
        <v>128704.84954530001</v>
      </c>
      <c r="O131" s="87" t="s">
        <v>649</v>
      </c>
    </row>
    <row r="132" spans="1:15" s="50" customFormat="1" ht="24" customHeight="1" x14ac:dyDescent="0.2">
      <c r="A132" s="87" t="s">
        <v>684</v>
      </c>
      <c r="B132" s="85" t="s">
        <v>19</v>
      </c>
      <c r="C132" s="85" t="s">
        <v>685</v>
      </c>
      <c r="D132" s="85" t="s">
        <v>228</v>
      </c>
      <c r="E132" s="86" t="s">
        <v>16</v>
      </c>
      <c r="F132" s="87" t="s">
        <v>1232</v>
      </c>
      <c r="G132" s="87" t="s">
        <v>202</v>
      </c>
      <c r="H132" s="87" t="s">
        <v>1233</v>
      </c>
      <c r="I132" s="87" t="s">
        <v>202</v>
      </c>
      <c r="J132" s="87" t="s">
        <v>1234</v>
      </c>
      <c r="K132" s="87" t="s">
        <v>202</v>
      </c>
      <c r="L132" s="88">
        <v>12.584139674999999</v>
      </c>
      <c r="M132" s="87" t="s">
        <v>636</v>
      </c>
      <c r="N132" s="88">
        <v>128717.433685</v>
      </c>
      <c r="O132" s="87" t="s">
        <v>652</v>
      </c>
    </row>
    <row r="133" spans="1:15" s="50" customFormat="1" ht="24" customHeight="1" x14ac:dyDescent="0.2">
      <c r="A133" s="87" t="s">
        <v>868</v>
      </c>
      <c r="B133" s="85" t="s">
        <v>14</v>
      </c>
      <c r="C133" s="85" t="s">
        <v>869</v>
      </c>
      <c r="D133" s="85" t="s">
        <v>228</v>
      </c>
      <c r="E133" s="86" t="s">
        <v>102</v>
      </c>
      <c r="F133" s="87" t="s">
        <v>1235</v>
      </c>
      <c r="G133" s="87" t="s">
        <v>202</v>
      </c>
      <c r="H133" s="87" t="s">
        <v>1236</v>
      </c>
      <c r="I133" s="87" t="s">
        <v>202</v>
      </c>
      <c r="J133" s="87" t="s">
        <v>1237</v>
      </c>
      <c r="K133" s="87" t="s">
        <v>202</v>
      </c>
      <c r="L133" s="88">
        <v>12.388964</v>
      </c>
      <c r="M133" s="87" t="s">
        <v>636</v>
      </c>
      <c r="N133" s="88">
        <v>128729.82264899999</v>
      </c>
      <c r="O133" s="87" t="s">
        <v>653</v>
      </c>
    </row>
    <row r="134" spans="1:15" s="50" customFormat="1" ht="24" customHeight="1" x14ac:dyDescent="0.2">
      <c r="A134" s="87" t="s">
        <v>646</v>
      </c>
      <c r="B134" s="85" t="s">
        <v>19</v>
      </c>
      <c r="C134" s="85" t="s">
        <v>647</v>
      </c>
      <c r="D134" s="85" t="s">
        <v>228</v>
      </c>
      <c r="E134" s="86" t="s">
        <v>648</v>
      </c>
      <c r="F134" s="87" t="s">
        <v>1238</v>
      </c>
      <c r="G134" s="87" t="s">
        <v>202</v>
      </c>
      <c r="H134" s="87" t="s">
        <v>805</v>
      </c>
      <c r="I134" s="87" t="s">
        <v>202</v>
      </c>
      <c r="J134" s="87" t="s">
        <v>1239</v>
      </c>
      <c r="K134" s="87" t="s">
        <v>202</v>
      </c>
      <c r="L134" s="88">
        <v>12.135736270000001</v>
      </c>
      <c r="M134" s="87" t="s">
        <v>636</v>
      </c>
      <c r="N134" s="88">
        <v>128741.95838529999</v>
      </c>
      <c r="O134" s="87" t="s">
        <v>657</v>
      </c>
    </row>
    <row r="135" spans="1:15" s="50" customFormat="1" ht="24" customHeight="1" x14ac:dyDescent="0.2">
      <c r="A135" s="87" t="s">
        <v>680</v>
      </c>
      <c r="B135" s="85" t="s">
        <v>19</v>
      </c>
      <c r="C135" s="85" t="s">
        <v>681</v>
      </c>
      <c r="D135" s="85" t="s">
        <v>320</v>
      </c>
      <c r="E135" s="86" t="s">
        <v>32</v>
      </c>
      <c r="F135" s="87" t="s">
        <v>1217</v>
      </c>
      <c r="G135" s="87" t="s">
        <v>202</v>
      </c>
      <c r="H135" s="87" t="s">
        <v>682</v>
      </c>
      <c r="I135" s="87" t="s">
        <v>202</v>
      </c>
      <c r="J135" s="87" t="s">
        <v>1240</v>
      </c>
      <c r="K135" s="87" t="s">
        <v>202</v>
      </c>
      <c r="L135" s="88">
        <v>10.539777915</v>
      </c>
      <c r="M135" s="87" t="s">
        <v>636</v>
      </c>
      <c r="N135" s="88">
        <v>128752.4981632</v>
      </c>
      <c r="O135" s="87" t="s">
        <v>658</v>
      </c>
    </row>
    <row r="136" spans="1:15" s="50" customFormat="1" ht="36" customHeight="1" x14ac:dyDescent="0.2">
      <c r="A136" s="87" t="s">
        <v>233</v>
      </c>
      <c r="B136" s="85" t="s">
        <v>14</v>
      </c>
      <c r="C136" s="85" t="s">
        <v>234</v>
      </c>
      <c r="D136" s="85" t="s">
        <v>228</v>
      </c>
      <c r="E136" s="86" t="s">
        <v>59</v>
      </c>
      <c r="F136" s="87" t="s">
        <v>1241</v>
      </c>
      <c r="G136" s="87" t="s">
        <v>202</v>
      </c>
      <c r="H136" s="87" t="s">
        <v>1242</v>
      </c>
      <c r="I136" s="87" t="s">
        <v>202</v>
      </c>
      <c r="J136" s="87" t="s">
        <v>1243</v>
      </c>
      <c r="K136" s="87" t="s">
        <v>202</v>
      </c>
      <c r="L136" s="88">
        <v>9.6825600000000005</v>
      </c>
      <c r="M136" s="87" t="s">
        <v>636</v>
      </c>
      <c r="N136" s="88">
        <v>128762.1807232</v>
      </c>
      <c r="O136" s="87" t="s">
        <v>664</v>
      </c>
    </row>
    <row r="137" spans="1:15" s="50" customFormat="1" ht="36" customHeight="1" x14ac:dyDescent="0.2">
      <c r="A137" s="87" t="s">
        <v>659</v>
      </c>
      <c r="B137" s="85" t="s">
        <v>19</v>
      </c>
      <c r="C137" s="85" t="s">
        <v>660</v>
      </c>
      <c r="D137" s="85" t="s">
        <v>228</v>
      </c>
      <c r="E137" s="86" t="s">
        <v>102</v>
      </c>
      <c r="F137" s="87" t="s">
        <v>661</v>
      </c>
      <c r="G137" s="87" t="s">
        <v>202</v>
      </c>
      <c r="H137" s="87" t="s">
        <v>1244</v>
      </c>
      <c r="I137" s="87" t="s">
        <v>202</v>
      </c>
      <c r="J137" s="87" t="s">
        <v>1245</v>
      </c>
      <c r="K137" s="87" t="s">
        <v>202</v>
      </c>
      <c r="L137" s="88">
        <v>9.5770999999999997</v>
      </c>
      <c r="M137" s="87" t="s">
        <v>636</v>
      </c>
      <c r="N137" s="88">
        <v>128771.75782319999</v>
      </c>
      <c r="O137" s="87" t="s">
        <v>664</v>
      </c>
    </row>
    <row r="138" spans="1:15" s="50" customFormat="1" ht="24" customHeight="1" x14ac:dyDescent="0.2">
      <c r="A138" s="87" t="s">
        <v>395</v>
      </c>
      <c r="B138" s="85" t="s">
        <v>19</v>
      </c>
      <c r="C138" s="85" t="s">
        <v>396</v>
      </c>
      <c r="D138" s="85" t="s">
        <v>228</v>
      </c>
      <c r="E138" s="86" t="s">
        <v>164</v>
      </c>
      <c r="F138" s="87" t="s">
        <v>1246</v>
      </c>
      <c r="G138" s="87" t="s">
        <v>202</v>
      </c>
      <c r="H138" s="87" t="s">
        <v>1247</v>
      </c>
      <c r="I138" s="87" t="s">
        <v>202</v>
      </c>
      <c r="J138" s="87" t="s">
        <v>1248</v>
      </c>
      <c r="K138" s="87" t="s">
        <v>202</v>
      </c>
      <c r="L138" s="88">
        <v>9.3882879999999993</v>
      </c>
      <c r="M138" s="87" t="s">
        <v>636</v>
      </c>
      <c r="N138" s="88">
        <v>128781.1461112</v>
      </c>
      <c r="O138" s="87" t="s">
        <v>665</v>
      </c>
    </row>
    <row r="139" spans="1:15" s="50" customFormat="1" ht="24" customHeight="1" x14ac:dyDescent="0.2">
      <c r="A139" s="87" t="s">
        <v>1249</v>
      </c>
      <c r="B139" s="85" t="s">
        <v>19</v>
      </c>
      <c r="C139" s="85" t="s">
        <v>1250</v>
      </c>
      <c r="D139" s="85" t="s">
        <v>320</v>
      </c>
      <c r="E139" s="86" t="s">
        <v>102</v>
      </c>
      <c r="F139" s="87" t="s">
        <v>1251</v>
      </c>
      <c r="G139" s="87" t="s">
        <v>202</v>
      </c>
      <c r="H139" s="87" t="s">
        <v>1252</v>
      </c>
      <c r="I139" s="87" t="s">
        <v>202</v>
      </c>
      <c r="J139" s="87" t="s">
        <v>1253</v>
      </c>
      <c r="K139" s="87" t="s">
        <v>202</v>
      </c>
      <c r="L139" s="88">
        <v>8.2762407000000007</v>
      </c>
      <c r="M139" s="87" t="s">
        <v>636</v>
      </c>
      <c r="N139" s="88">
        <v>128789.42235189999</v>
      </c>
      <c r="O139" s="87" t="s">
        <v>666</v>
      </c>
    </row>
    <row r="140" spans="1:15" s="50" customFormat="1" ht="36" customHeight="1" x14ac:dyDescent="0.2">
      <c r="A140" s="87" t="s">
        <v>229</v>
      </c>
      <c r="B140" s="85" t="s">
        <v>14</v>
      </c>
      <c r="C140" s="85" t="s">
        <v>230</v>
      </c>
      <c r="D140" s="85" t="s">
        <v>228</v>
      </c>
      <c r="E140" s="86" t="s">
        <v>52</v>
      </c>
      <c r="F140" s="87" t="s">
        <v>1254</v>
      </c>
      <c r="G140" s="87" t="s">
        <v>202</v>
      </c>
      <c r="H140" s="87" t="s">
        <v>1255</v>
      </c>
      <c r="I140" s="87" t="s">
        <v>202</v>
      </c>
      <c r="J140" s="87" t="s">
        <v>1256</v>
      </c>
      <c r="K140" s="87" t="s">
        <v>202</v>
      </c>
      <c r="L140" s="88">
        <v>8.2523231999999993</v>
      </c>
      <c r="M140" s="87" t="s">
        <v>636</v>
      </c>
      <c r="N140" s="88">
        <v>128797.6746751</v>
      </c>
      <c r="O140" s="87" t="s">
        <v>666</v>
      </c>
    </row>
    <row r="141" spans="1:15" s="50" customFormat="1" ht="24" customHeight="1" x14ac:dyDescent="0.2">
      <c r="A141" s="87" t="s">
        <v>376</v>
      </c>
      <c r="B141" s="85" t="s">
        <v>19</v>
      </c>
      <c r="C141" s="85" t="s">
        <v>377</v>
      </c>
      <c r="D141" s="85" t="s">
        <v>228</v>
      </c>
      <c r="E141" s="86" t="s">
        <v>59</v>
      </c>
      <c r="F141" s="87" t="s">
        <v>1257</v>
      </c>
      <c r="G141" s="87" t="s">
        <v>202</v>
      </c>
      <c r="H141" s="87" t="s">
        <v>518</v>
      </c>
      <c r="I141" s="87" t="s">
        <v>202</v>
      </c>
      <c r="J141" s="87" t="s">
        <v>1258</v>
      </c>
      <c r="K141" s="87" t="s">
        <v>202</v>
      </c>
      <c r="L141" s="88">
        <v>8.0336256000000006</v>
      </c>
      <c r="M141" s="87" t="s">
        <v>636</v>
      </c>
      <c r="N141" s="88">
        <v>128805.7083007</v>
      </c>
      <c r="O141" s="87" t="s">
        <v>669</v>
      </c>
    </row>
    <row r="142" spans="1:15" s="50" customFormat="1" ht="24" customHeight="1" x14ac:dyDescent="0.2">
      <c r="A142" s="87" t="s">
        <v>374</v>
      </c>
      <c r="B142" s="85" t="s">
        <v>19</v>
      </c>
      <c r="C142" s="85" t="s">
        <v>375</v>
      </c>
      <c r="D142" s="85" t="s">
        <v>228</v>
      </c>
      <c r="E142" s="86" t="s">
        <v>59</v>
      </c>
      <c r="F142" s="87" t="s">
        <v>1259</v>
      </c>
      <c r="G142" s="87" t="s">
        <v>202</v>
      </c>
      <c r="H142" s="87" t="s">
        <v>1260</v>
      </c>
      <c r="I142" s="87" t="s">
        <v>202</v>
      </c>
      <c r="J142" s="87" t="s">
        <v>1261</v>
      </c>
      <c r="K142" s="87" t="s">
        <v>202</v>
      </c>
      <c r="L142" s="88">
        <v>6.9608448000000003</v>
      </c>
      <c r="M142" s="87" t="s">
        <v>636</v>
      </c>
      <c r="N142" s="88">
        <v>128812.6691455</v>
      </c>
      <c r="O142" s="87" t="s">
        <v>669</v>
      </c>
    </row>
    <row r="143" spans="1:15" s="50" customFormat="1" ht="24" customHeight="1" x14ac:dyDescent="0.2">
      <c r="A143" s="87" t="s">
        <v>674</v>
      </c>
      <c r="B143" s="85" t="s">
        <v>19</v>
      </c>
      <c r="C143" s="85" t="s">
        <v>675</v>
      </c>
      <c r="D143" s="85" t="s">
        <v>320</v>
      </c>
      <c r="E143" s="86" t="s">
        <v>32</v>
      </c>
      <c r="F143" s="87" t="s">
        <v>676</v>
      </c>
      <c r="G143" s="87" t="s">
        <v>202</v>
      </c>
      <c r="H143" s="87" t="s">
        <v>1262</v>
      </c>
      <c r="I143" s="87" t="s">
        <v>202</v>
      </c>
      <c r="J143" s="87" t="s">
        <v>1263</v>
      </c>
      <c r="K143" s="87" t="s">
        <v>202</v>
      </c>
      <c r="L143" s="88">
        <v>6.5920686479999997</v>
      </c>
      <c r="M143" s="87" t="s">
        <v>636</v>
      </c>
      <c r="N143" s="88">
        <v>128819.2612141</v>
      </c>
      <c r="O143" s="87" t="s">
        <v>673</v>
      </c>
    </row>
    <row r="144" spans="1:15" s="50" customFormat="1" ht="24" customHeight="1" x14ac:dyDescent="0.2">
      <c r="A144" s="87" t="s">
        <v>677</v>
      </c>
      <c r="B144" s="85" t="s">
        <v>19</v>
      </c>
      <c r="C144" s="85" t="s">
        <v>678</v>
      </c>
      <c r="D144" s="85" t="s">
        <v>320</v>
      </c>
      <c r="E144" s="86" t="s">
        <v>32</v>
      </c>
      <c r="F144" s="87" t="s">
        <v>676</v>
      </c>
      <c r="G144" s="87" t="s">
        <v>202</v>
      </c>
      <c r="H144" s="87" t="s">
        <v>1264</v>
      </c>
      <c r="I144" s="87" t="s">
        <v>202</v>
      </c>
      <c r="J144" s="87" t="s">
        <v>1265</v>
      </c>
      <c r="K144" s="87" t="s">
        <v>202</v>
      </c>
      <c r="L144" s="88">
        <v>6.2889850320000003</v>
      </c>
      <c r="M144" s="87" t="s">
        <v>683</v>
      </c>
      <c r="N144" s="88">
        <v>128825.55019910001</v>
      </c>
      <c r="O144" s="87" t="s">
        <v>673</v>
      </c>
    </row>
    <row r="145" spans="1:15" s="50" customFormat="1" ht="36" customHeight="1" x14ac:dyDescent="0.2">
      <c r="A145" s="87" t="s">
        <v>687</v>
      </c>
      <c r="B145" s="85" t="s">
        <v>19</v>
      </c>
      <c r="C145" s="85" t="s">
        <v>688</v>
      </c>
      <c r="D145" s="85" t="s">
        <v>228</v>
      </c>
      <c r="E145" s="86" t="s">
        <v>48</v>
      </c>
      <c r="F145" s="87" t="s">
        <v>689</v>
      </c>
      <c r="G145" s="87" t="s">
        <v>202</v>
      </c>
      <c r="H145" s="87" t="s">
        <v>806</v>
      </c>
      <c r="I145" s="87" t="s">
        <v>202</v>
      </c>
      <c r="J145" s="87" t="s">
        <v>807</v>
      </c>
      <c r="K145" s="87" t="s">
        <v>202</v>
      </c>
      <c r="L145" s="88">
        <v>5.4982997999999998</v>
      </c>
      <c r="M145" s="87" t="s">
        <v>683</v>
      </c>
      <c r="N145" s="88">
        <v>128831.0484989</v>
      </c>
      <c r="O145" s="87" t="s">
        <v>679</v>
      </c>
    </row>
    <row r="146" spans="1:15" s="50" customFormat="1" ht="24" customHeight="1" x14ac:dyDescent="0.2">
      <c r="A146" s="87" t="s">
        <v>670</v>
      </c>
      <c r="B146" s="85" t="s">
        <v>19</v>
      </c>
      <c r="C146" s="85" t="s">
        <v>671</v>
      </c>
      <c r="D146" s="85" t="s">
        <v>320</v>
      </c>
      <c r="E146" s="86" t="s">
        <v>32</v>
      </c>
      <c r="F146" s="87" t="s">
        <v>1220</v>
      </c>
      <c r="G146" s="87" t="s">
        <v>202</v>
      </c>
      <c r="H146" s="87" t="s">
        <v>672</v>
      </c>
      <c r="I146" s="87" t="s">
        <v>202</v>
      </c>
      <c r="J146" s="87" t="s">
        <v>1266</v>
      </c>
      <c r="K146" s="87" t="s">
        <v>202</v>
      </c>
      <c r="L146" s="88">
        <v>5.1880651200000001</v>
      </c>
      <c r="M146" s="87" t="s">
        <v>683</v>
      </c>
      <c r="N146" s="88">
        <v>128836.23656400001</v>
      </c>
      <c r="O146" s="87" t="s">
        <v>679</v>
      </c>
    </row>
    <row r="147" spans="1:15" s="50" customFormat="1" ht="36" customHeight="1" x14ac:dyDescent="0.2">
      <c r="A147" s="87" t="s">
        <v>295</v>
      </c>
      <c r="B147" s="85" t="s">
        <v>19</v>
      </c>
      <c r="C147" s="85" t="s">
        <v>296</v>
      </c>
      <c r="D147" s="85" t="s">
        <v>228</v>
      </c>
      <c r="E147" s="86" t="s">
        <v>102</v>
      </c>
      <c r="F147" s="87" t="s">
        <v>605</v>
      </c>
      <c r="G147" s="87" t="s">
        <v>202</v>
      </c>
      <c r="H147" s="87" t="s">
        <v>786</v>
      </c>
      <c r="I147" s="87" t="s">
        <v>202</v>
      </c>
      <c r="J147" s="87" t="s">
        <v>809</v>
      </c>
      <c r="K147" s="87" t="s">
        <v>202</v>
      </c>
      <c r="L147" s="88">
        <v>5.0047199999999998</v>
      </c>
      <c r="M147" s="87" t="s">
        <v>683</v>
      </c>
      <c r="N147" s="88">
        <v>128841.241284</v>
      </c>
      <c r="O147" s="87" t="s">
        <v>686</v>
      </c>
    </row>
    <row r="148" spans="1:15" s="50" customFormat="1" ht="24" customHeight="1" x14ac:dyDescent="0.2">
      <c r="A148" s="87" t="s">
        <v>690</v>
      </c>
      <c r="B148" s="85" t="s">
        <v>19</v>
      </c>
      <c r="C148" s="85" t="s">
        <v>691</v>
      </c>
      <c r="D148" s="85" t="s">
        <v>228</v>
      </c>
      <c r="E148" s="86" t="s">
        <v>59</v>
      </c>
      <c r="F148" s="87" t="s">
        <v>692</v>
      </c>
      <c r="G148" s="87" t="s">
        <v>202</v>
      </c>
      <c r="H148" s="87" t="s">
        <v>1267</v>
      </c>
      <c r="I148" s="87" t="s">
        <v>202</v>
      </c>
      <c r="J148" s="87" t="s">
        <v>1268</v>
      </c>
      <c r="K148" s="87" t="s">
        <v>202</v>
      </c>
      <c r="L148" s="88">
        <v>4.9265395200000004</v>
      </c>
      <c r="M148" s="87" t="s">
        <v>683</v>
      </c>
      <c r="N148" s="88">
        <v>128846.1678235</v>
      </c>
      <c r="O148" s="87" t="s">
        <v>686</v>
      </c>
    </row>
    <row r="149" spans="1:15" s="50" customFormat="1" ht="24" customHeight="1" x14ac:dyDescent="0.2">
      <c r="A149" s="87" t="s">
        <v>694</v>
      </c>
      <c r="B149" s="85" t="s">
        <v>19</v>
      </c>
      <c r="C149" s="85" t="s">
        <v>695</v>
      </c>
      <c r="D149" s="85" t="s">
        <v>228</v>
      </c>
      <c r="E149" s="86" t="s">
        <v>48</v>
      </c>
      <c r="F149" s="87" t="s">
        <v>696</v>
      </c>
      <c r="G149" s="87" t="s">
        <v>202</v>
      </c>
      <c r="H149" s="87" t="s">
        <v>1269</v>
      </c>
      <c r="I149" s="87" t="s">
        <v>202</v>
      </c>
      <c r="J149" s="87" t="s">
        <v>1270</v>
      </c>
      <c r="K149" s="87" t="s">
        <v>202</v>
      </c>
      <c r="L149" s="88">
        <v>4.4870609520000002</v>
      </c>
      <c r="M149" s="87" t="s">
        <v>683</v>
      </c>
      <c r="N149" s="88">
        <v>128850.65488450001</v>
      </c>
      <c r="O149" s="87" t="s">
        <v>686</v>
      </c>
    </row>
    <row r="150" spans="1:15" s="50" customFormat="1" ht="36" customHeight="1" x14ac:dyDescent="0.2">
      <c r="A150" s="87" t="s">
        <v>1271</v>
      </c>
      <c r="B150" s="85" t="s">
        <v>19</v>
      </c>
      <c r="C150" s="85" t="s">
        <v>1272</v>
      </c>
      <c r="D150" s="85" t="s">
        <v>320</v>
      </c>
      <c r="E150" s="86" t="s">
        <v>102</v>
      </c>
      <c r="F150" s="87" t="s">
        <v>1273</v>
      </c>
      <c r="G150" s="87" t="s">
        <v>202</v>
      </c>
      <c r="H150" s="87" t="s">
        <v>1274</v>
      </c>
      <c r="I150" s="87" t="s">
        <v>202</v>
      </c>
      <c r="J150" s="87" t="s">
        <v>1275</v>
      </c>
      <c r="K150" s="87" t="s">
        <v>202</v>
      </c>
      <c r="L150" s="88">
        <v>4.3288862669999997</v>
      </c>
      <c r="M150" s="87" t="s">
        <v>683</v>
      </c>
      <c r="N150" s="88">
        <v>128854.9837708</v>
      </c>
      <c r="O150" s="87" t="s">
        <v>693</v>
      </c>
    </row>
    <row r="151" spans="1:15" s="50" customFormat="1" ht="24" customHeight="1" x14ac:dyDescent="0.2">
      <c r="A151" s="87" t="s">
        <v>404</v>
      </c>
      <c r="B151" s="85" t="s">
        <v>19</v>
      </c>
      <c r="C151" s="85" t="s">
        <v>405</v>
      </c>
      <c r="D151" s="85" t="s">
        <v>228</v>
      </c>
      <c r="E151" s="86" t="s">
        <v>52</v>
      </c>
      <c r="F151" s="87" t="s">
        <v>1276</v>
      </c>
      <c r="G151" s="87" t="s">
        <v>202</v>
      </c>
      <c r="H151" s="87" t="s">
        <v>1277</v>
      </c>
      <c r="I151" s="87" t="s">
        <v>202</v>
      </c>
      <c r="J151" s="87" t="s">
        <v>1278</v>
      </c>
      <c r="K151" s="87" t="s">
        <v>202</v>
      </c>
      <c r="L151" s="88">
        <v>4.0110146999999996</v>
      </c>
      <c r="M151" s="87" t="s">
        <v>683</v>
      </c>
      <c r="N151" s="88">
        <v>128858.99478550001</v>
      </c>
      <c r="O151" s="87" t="s">
        <v>693</v>
      </c>
    </row>
    <row r="152" spans="1:15" s="50" customFormat="1" ht="24" customHeight="1" x14ac:dyDescent="0.2">
      <c r="A152" s="87" t="s">
        <v>1279</v>
      </c>
      <c r="B152" s="85" t="s">
        <v>19</v>
      </c>
      <c r="C152" s="85" t="s">
        <v>1280</v>
      </c>
      <c r="D152" s="85" t="s">
        <v>223</v>
      </c>
      <c r="E152" s="86" t="s">
        <v>32</v>
      </c>
      <c r="F152" s="87" t="s">
        <v>1281</v>
      </c>
      <c r="G152" s="87" t="s">
        <v>202</v>
      </c>
      <c r="H152" s="87" t="s">
        <v>1282</v>
      </c>
      <c r="I152" s="87" t="s">
        <v>202</v>
      </c>
      <c r="J152" s="87" t="s">
        <v>1283</v>
      </c>
      <c r="K152" s="87" t="s">
        <v>202</v>
      </c>
      <c r="L152" s="88">
        <v>3.8179320570000002</v>
      </c>
      <c r="M152" s="87" t="s">
        <v>683</v>
      </c>
      <c r="N152" s="88">
        <v>128862.8127176</v>
      </c>
      <c r="O152" s="87" t="s">
        <v>693</v>
      </c>
    </row>
    <row r="153" spans="1:15" s="50" customFormat="1" ht="24" customHeight="1" x14ac:dyDescent="0.2">
      <c r="A153" s="87" t="s">
        <v>697</v>
      </c>
      <c r="B153" s="85" t="s">
        <v>19</v>
      </c>
      <c r="C153" s="85" t="s">
        <v>698</v>
      </c>
      <c r="D153" s="85" t="s">
        <v>228</v>
      </c>
      <c r="E153" s="86" t="s">
        <v>102</v>
      </c>
      <c r="F153" s="87" t="s">
        <v>1284</v>
      </c>
      <c r="G153" s="87" t="s">
        <v>202</v>
      </c>
      <c r="H153" s="87" t="s">
        <v>1285</v>
      </c>
      <c r="I153" s="87" t="s">
        <v>202</v>
      </c>
      <c r="J153" s="87" t="s">
        <v>1286</v>
      </c>
      <c r="K153" s="87" t="s">
        <v>202</v>
      </c>
      <c r="L153" s="88">
        <v>3.7367759600000001</v>
      </c>
      <c r="M153" s="87" t="s">
        <v>683</v>
      </c>
      <c r="N153" s="88">
        <v>128866.5494936</v>
      </c>
      <c r="O153" s="87" t="s">
        <v>699</v>
      </c>
    </row>
    <row r="154" spans="1:15" s="50" customFormat="1" ht="24" customHeight="1" x14ac:dyDescent="0.2">
      <c r="A154" s="87" t="s">
        <v>713</v>
      </c>
      <c r="B154" s="85" t="s">
        <v>19</v>
      </c>
      <c r="C154" s="85" t="s">
        <v>714</v>
      </c>
      <c r="D154" s="85" t="s">
        <v>223</v>
      </c>
      <c r="E154" s="86" t="s">
        <v>32</v>
      </c>
      <c r="F154" s="87" t="s">
        <v>1287</v>
      </c>
      <c r="G154" s="87" t="s">
        <v>202</v>
      </c>
      <c r="H154" s="87" t="s">
        <v>1288</v>
      </c>
      <c r="I154" s="87" t="s">
        <v>202</v>
      </c>
      <c r="J154" s="87" t="s">
        <v>1289</v>
      </c>
      <c r="K154" s="87" t="s">
        <v>202</v>
      </c>
      <c r="L154" s="88">
        <v>3.6374709840000001</v>
      </c>
      <c r="M154" s="87" t="s">
        <v>683</v>
      </c>
      <c r="N154" s="88">
        <v>128870.1869646</v>
      </c>
      <c r="O154" s="87" t="s">
        <v>699</v>
      </c>
    </row>
    <row r="155" spans="1:15" s="50" customFormat="1" ht="24" customHeight="1" x14ac:dyDescent="0.2">
      <c r="A155" s="87" t="s">
        <v>720</v>
      </c>
      <c r="B155" s="85" t="s">
        <v>19</v>
      </c>
      <c r="C155" s="85" t="s">
        <v>721</v>
      </c>
      <c r="D155" s="85" t="s">
        <v>228</v>
      </c>
      <c r="E155" s="86" t="s">
        <v>102</v>
      </c>
      <c r="F155" s="87" t="s">
        <v>1290</v>
      </c>
      <c r="G155" s="87" t="s">
        <v>202</v>
      </c>
      <c r="H155" s="87" t="s">
        <v>816</v>
      </c>
      <c r="I155" s="87" t="s">
        <v>202</v>
      </c>
      <c r="J155" s="87" t="s">
        <v>1291</v>
      </c>
      <c r="K155" s="87" t="s">
        <v>202</v>
      </c>
      <c r="L155" s="88">
        <v>3.5406222930000002</v>
      </c>
      <c r="M155" s="87" t="s">
        <v>683</v>
      </c>
      <c r="N155" s="88">
        <v>128873.7275869</v>
      </c>
      <c r="O155" s="87" t="s">
        <v>699</v>
      </c>
    </row>
    <row r="156" spans="1:15" s="50" customFormat="1" ht="24" customHeight="1" x14ac:dyDescent="0.2">
      <c r="A156" s="87" t="s">
        <v>435</v>
      </c>
      <c r="B156" s="85" t="s">
        <v>19</v>
      </c>
      <c r="C156" s="85" t="s">
        <v>436</v>
      </c>
      <c r="D156" s="85" t="s">
        <v>228</v>
      </c>
      <c r="E156" s="86" t="s">
        <v>102</v>
      </c>
      <c r="F156" s="87" t="s">
        <v>1292</v>
      </c>
      <c r="G156" s="87" t="s">
        <v>202</v>
      </c>
      <c r="H156" s="87" t="s">
        <v>1293</v>
      </c>
      <c r="I156" s="87" t="s">
        <v>202</v>
      </c>
      <c r="J156" s="87" t="s">
        <v>1294</v>
      </c>
      <c r="K156" s="87" t="s">
        <v>202</v>
      </c>
      <c r="L156" s="88">
        <v>3.4080750000000002</v>
      </c>
      <c r="M156" s="87" t="s">
        <v>683</v>
      </c>
      <c r="N156" s="88">
        <v>128877.1356619</v>
      </c>
      <c r="O156" s="87" t="s">
        <v>699</v>
      </c>
    </row>
    <row r="157" spans="1:15" s="50" customFormat="1" ht="24" customHeight="1" x14ac:dyDescent="0.2">
      <c r="A157" s="87" t="s">
        <v>406</v>
      </c>
      <c r="B157" s="85" t="s">
        <v>19</v>
      </c>
      <c r="C157" s="85" t="s">
        <v>407</v>
      </c>
      <c r="D157" s="85" t="s">
        <v>228</v>
      </c>
      <c r="E157" s="86" t="s">
        <v>59</v>
      </c>
      <c r="F157" s="87" t="s">
        <v>1295</v>
      </c>
      <c r="G157" s="87" t="s">
        <v>202</v>
      </c>
      <c r="H157" s="87" t="s">
        <v>615</v>
      </c>
      <c r="I157" s="87" t="s">
        <v>202</v>
      </c>
      <c r="J157" s="87" t="s">
        <v>811</v>
      </c>
      <c r="K157" s="87" t="s">
        <v>202</v>
      </c>
      <c r="L157" s="88">
        <v>3.3223383000000002</v>
      </c>
      <c r="M157" s="87" t="s">
        <v>683</v>
      </c>
      <c r="N157" s="88">
        <v>128880.4580002</v>
      </c>
      <c r="O157" s="87" t="s">
        <v>707</v>
      </c>
    </row>
    <row r="158" spans="1:15" s="50" customFormat="1" ht="24" customHeight="1" x14ac:dyDescent="0.2">
      <c r="A158" s="87" t="s">
        <v>718</v>
      </c>
      <c r="B158" s="85" t="s">
        <v>19</v>
      </c>
      <c r="C158" s="85" t="s">
        <v>719</v>
      </c>
      <c r="D158" s="85" t="s">
        <v>223</v>
      </c>
      <c r="E158" s="86" t="s">
        <v>32</v>
      </c>
      <c r="F158" s="87" t="s">
        <v>1296</v>
      </c>
      <c r="G158" s="87" t="s">
        <v>202</v>
      </c>
      <c r="H158" s="87" t="s">
        <v>1297</v>
      </c>
      <c r="I158" s="87" t="s">
        <v>202</v>
      </c>
      <c r="J158" s="87" t="s">
        <v>1298</v>
      </c>
      <c r="K158" s="87" t="s">
        <v>202</v>
      </c>
      <c r="L158" s="88">
        <v>3.2195777400000001</v>
      </c>
      <c r="M158" s="87" t="s">
        <v>683</v>
      </c>
      <c r="N158" s="88">
        <v>128883.6775779</v>
      </c>
      <c r="O158" s="87" t="s">
        <v>707</v>
      </c>
    </row>
    <row r="159" spans="1:15" s="50" customFormat="1" ht="36" customHeight="1" x14ac:dyDescent="0.2">
      <c r="A159" s="87" t="s">
        <v>408</v>
      </c>
      <c r="B159" s="85" t="s">
        <v>19</v>
      </c>
      <c r="C159" s="85" t="s">
        <v>409</v>
      </c>
      <c r="D159" s="85" t="s">
        <v>228</v>
      </c>
      <c r="E159" s="86" t="s">
        <v>52</v>
      </c>
      <c r="F159" s="87" t="s">
        <v>1299</v>
      </c>
      <c r="G159" s="87" t="s">
        <v>202</v>
      </c>
      <c r="H159" s="87" t="s">
        <v>1300</v>
      </c>
      <c r="I159" s="87" t="s">
        <v>202</v>
      </c>
      <c r="J159" s="87" t="s">
        <v>1301</v>
      </c>
      <c r="K159" s="87" t="s">
        <v>202</v>
      </c>
      <c r="L159" s="88">
        <v>3.2043840000000001</v>
      </c>
      <c r="M159" s="87" t="s">
        <v>683</v>
      </c>
      <c r="N159" s="88">
        <v>128886.8819619</v>
      </c>
      <c r="O159" s="87" t="s">
        <v>707</v>
      </c>
    </row>
    <row r="160" spans="1:15" s="50" customFormat="1" ht="36" customHeight="1" x14ac:dyDescent="0.2">
      <c r="A160" s="87" t="s">
        <v>700</v>
      </c>
      <c r="B160" s="85" t="s">
        <v>19</v>
      </c>
      <c r="C160" s="85" t="s">
        <v>701</v>
      </c>
      <c r="D160" s="85" t="s">
        <v>223</v>
      </c>
      <c r="E160" s="86" t="s">
        <v>32</v>
      </c>
      <c r="F160" s="87" t="s">
        <v>702</v>
      </c>
      <c r="G160" s="87" t="s">
        <v>202</v>
      </c>
      <c r="H160" s="87" t="s">
        <v>1302</v>
      </c>
      <c r="I160" s="87" t="s">
        <v>202</v>
      </c>
      <c r="J160" s="87" t="s">
        <v>1303</v>
      </c>
      <c r="K160" s="87" t="s">
        <v>202</v>
      </c>
      <c r="L160" s="88">
        <v>3.18530734</v>
      </c>
      <c r="M160" s="87" t="s">
        <v>683</v>
      </c>
      <c r="N160" s="88">
        <v>128890.06726919999</v>
      </c>
      <c r="O160" s="87" t="s">
        <v>707</v>
      </c>
    </row>
    <row r="161" spans="1:15" s="50" customFormat="1" ht="24" customHeight="1" x14ac:dyDescent="0.2">
      <c r="A161" s="87" t="s">
        <v>725</v>
      </c>
      <c r="B161" s="85" t="s">
        <v>19</v>
      </c>
      <c r="C161" s="85" t="s">
        <v>726</v>
      </c>
      <c r="D161" s="85" t="s">
        <v>228</v>
      </c>
      <c r="E161" s="86" t="s">
        <v>59</v>
      </c>
      <c r="F161" s="87" t="s">
        <v>1304</v>
      </c>
      <c r="G161" s="87" t="s">
        <v>202</v>
      </c>
      <c r="H161" s="87" t="s">
        <v>1305</v>
      </c>
      <c r="I161" s="87" t="s">
        <v>202</v>
      </c>
      <c r="J161" s="87" t="s">
        <v>1306</v>
      </c>
      <c r="K161" s="87" t="s">
        <v>202</v>
      </c>
      <c r="L161" s="88">
        <v>3.0315455519999999</v>
      </c>
      <c r="M161" s="87" t="s">
        <v>683</v>
      </c>
      <c r="N161" s="88">
        <v>128893.0988148</v>
      </c>
      <c r="O161" s="87" t="s">
        <v>724</v>
      </c>
    </row>
    <row r="162" spans="1:15" s="50" customFormat="1" ht="24" customHeight="1" x14ac:dyDescent="0.2">
      <c r="A162" s="87" t="s">
        <v>703</v>
      </c>
      <c r="B162" s="85" t="s">
        <v>19</v>
      </c>
      <c r="C162" s="85" t="s">
        <v>704</v>
      </c>
      <c r="D162" s="85" t="s">
        <v>228</v>
      </c>
      <c r="E162" s="86" t="s">
        <v>102</v>
      </c>
      <c r="F162" s="87" t="s">
        <v>1307</v>
      </c>
      <c r="G162" s="87" t="s">
        <v>202</v>
      </c>
      <c r="H162" s="87" t="s">
        <v>812</v>
      </c>
      <c r="I162" s="87" t="s">
        <v>202</v>
      </c>
      <c r="J162" s="87" t="s">
        <v>1308</v>
      </c>
      <c r="K162" s="87" t="s">
        <v>202</v>
      </c>
      <c r="L162" s="88">
        <v>2.9863680000000001</v>
      </c>
      <c r="M162" s="87" t="s">
        <v>683</v>
      </c>
      <c r="N162" s="88">
        <v>128896.0851828</v>
      </c>
      <c r="O162" s="87" t="s">
        <v>724</v>
      </c>
    </row>
    <row r="163" spans="1:15" s="50" customFormat="1" ht="36" customHeight="1" x14ac:dyDescent="0.2">
      <c r="A163" s="87" t="s">
        <v>733</v>
      </c>
      <c r="B163" s="85" t="s">
        <v>19</v>
      </c>
      <c r="C163" s="85" t="s">
        <v>734</v>
      </c>
      <c r="D163" s="85" t="s">
        <v>228</v>
      </c>
      <c r="E163" s="86" t="s">
        <v>102</v>
      </c>
      <c r="F163" s="87" t="s">
        <v>546</v>
      </c>
      <c r="G163" s="87" t="s">
        <v>202</v>
      </c>
      <c r="H163" s="87" t="s">
        <v>819</v>
      </c>
      <c r="I163" s="87" t="s">
        <v>202</v>
      </c>
      <c r="J163" s="87" t="s">
        <v>1309</v>
      </c>
      <c r="K163" s="87" t="s">
        <v>202</v>
      </c>
      <c r="L163" s="88">
        <v>2.4700000000000002</v>
      </c>
      <c r="M163" s="87" t="s">
        <v>683</v>
      </c>
      <c r="N163" s="88">
        <v>128898.5551828</v>
      </c>
      <c r="O163" s="87" t="s">
        <v>724</v>
      </c>
    </row>
    <row r="164" spans="1:15" s="50" customFormat="1" ht="36" customHeight="1" x14ac:dyDescent="0.2">
      <c r="A164" s="87" t="s">
        <v>708</v>
      </c>
      <c r="B164" s="85" t="s">
        <v>19</v>
      </c>
      <c r="C164" s="85" t="s">
        <v>709</v>
      </c>
      <c r="D164" s="85" t="s">
        <v>228</v>
      </c>
      <c r="E164" s="86" t="s">
        <v>710</v>
      </c>
      <c r="F164" s="87" t="s">
        <v>609</v>
      </c>
      <c r="G164" s="87" t="s">
        <v>202</v>
      </c>
      <c r="H164" s="87" t="s">
        <v>746</v>
      </c>
      <c r="I164" s="87" t="s">
        <v>202</v>
      </c>
      <c r="J164" s="87" t="s">
        <v>813</v>
      </c>
      <c r="K164" s="87" t="s">
        <v>202</v>
      </c>
      <c r="L164" s="88">
        <v>2.4261350400000001</v>
      </c>
      <c r="M164" s="87" t="s">
        <v>683</v>
      </c>
      <c r="N164" s="88">
        <v>128900.9813178</v>
      </c>
      <c r="O164" s="87" t="s">
        <v>724</v>
      </c>
    </row>
    <row r="165" spans="1:15" s="50" customFormat="1" ht="24" customHeight="1" x14ac:dyDescent="0.2">
      <c r="A165" s="87" t="s">
        <v>705</v>
      </c>
      <c r="B165" s="85" t="s">
        <v>19</v>
      </c>
      <c r="C165" s="85" t="s">
        <v>706</v>
      </c>
      <c r="D165" s="85" t="s">
        <v>228</v>
      </c>
      <c r="E165" s="86" t="s">
        <v>102</v>
      </c>
      <c r="F165" s="87" t="s">
        <v>605</v>
      </c>
      <c r="G165" s="87" t="s">
        <v>202</v>
      </c>
      <c r="H165" s="87" t="s">
        <v>1310</v>
      </c>
      <c r="I165" s="87" t="s">
        <v>202</v>
      </c>
      <c r="J165" s="87" t="s">
        <v>814</v>
      </c>
      <c r="K165" s="87" t="s">
        <v>202</v>
      </c>
      <c r="L165" s="88">
        <v>2.0601440000000002</v>
      </c>
      <c r="M165" s="87" t="s">
        <v>683</v>
      </c>
      <c r="N165" s="88">
        <v>128903.04146180001</v>
      </c>
      <c r="O165" s="87" t="s">
        <v>724</v>
      </c>
    </row>
    <row r="166" spans="1:15" s="50" customFormat="1" ht="36" customHeight="1" x14ac:dyDescent="0.2">
      <c r="A166" s="87" t="s">
        <v>722</v>
      </c>
      <c r="B166" s="85" t="s">
        <v>19</v>
      </c>
      <c r="C166" s="85" t="s">
        <v>723</v>
      </c>
      <c r="D166" s="85" t="s">
        <v>320</v>
      </c>
      <c r="E166" s="86" t="s">
        <v>102</v>
      </c>
      <c r="F166" s="87" t="s">
        <v>1311</v>
      </c>
      <c r="G166" s="87" t="s">
        <v>202</v>
      </c>
      <c r="H166" s="87" t="s">
        <v>1312</v>
      </c>
      <c r="I166" s="87" t="s">
        <v>202</v>
      </c>
      <c r="J166" s="87" t="s">
        <v>1313</v>
      </c>
      <c r="K166" s="87" t="s">
        <v>202</v>
      </c>
      <c r="L166" s="88">
        <v>1.983288798</v>
      </c>
      <c r="M166" s="87" t="s">
        <v>683</v>
      </c>
      <c r="N166" s="88">
        <v>128905.0247506</v>
      </c>
      <c r="O166" s="87" t="s">
        <v>818</v>
      </c>
    </row>
    <row r="167" spans="1:15" s="50" customFormat="1" ht="24" customHeight="1" x14ac:dyDescent="0.2">
      <c r="A167" s="87" t="s">
        <v>715</v>
      </c>
      <c r="B167" s="85" t="s">
        <v>19</v>
      </c>
      <c r="C167" s="85" t="s">
        <v>716</v>
      </c>
      <c r="D167" s="85" t="s">
        <v>228</v>
      </c>
      <c r="E167" s="86" t="s">
        <v>102</v>
      </c>
      <c r="F167" s="87" t="s">
        <v>717</v>
      </c>
      <c r="G167" s="87" t="s">
        <v>202</v>
      </c>
      <c r="H167" s="87" t="s">
        <v>735</v>
      </c>
      <c r="I167" s="87" t="s">
        <v>202</v>
      </c>
      <c r="J167" s="87" t="s">
        <v>741</v>
      </c>
      <c r="K167" s="87" t="s">
        <v>202</v>
      </c>
      <c r="L167" s="88">
        <v>1.886565888</v>
      </c>
      <c r="M167" s="87" t="s">
        <v>683</v>
      </c>
      <c r="N167" s="88">
        <v>128906.9113165</v>
      </c>
      <c r="O167" s="87" t="s">
        <v>818</v>
      </c>
    </row>
    <row r="168" spans="1:15" s="50" customFormat="1" ht="24" customHeight="1" x14ac:dyDescent="0.2">
      <c r="A168" s="87" t="s">
        <v>711</v>
      </c>
      <c r="B168" s="85" t="s">
        <v>19</v>
      </c>
      <c r="C168" s="85" t="s">
        <v>712</v>
      </c>
      <c r="D168" s="85" t="s">
        <v>228</v>
      </c>
      <c r="E168" s="86" t="s">
        <v>102</v>
      </c>
      <c r="F168" s="87" t="s">
        <v>605</v>
      </c>
      <c r="G168" s="87" t="s">
        <v>202</v>
      </c>
      <c r="H168" s="87" t="s">
        <v>1314</v>
      </c>
      <c r="I168" s="87" t="s">
        <v>202</v>
      </c>
      <c r="J168" s="87" t="s">
        <v>815</v>
      </c>
      <c r="K168" s="87" t="s">
        <v>202</v>
      </c>
      <c r="L168" s="88">
        <v>1.808584</v>
      </c>
      <c r="M168" s="87" t="s">
        <v>683</v>
      </c>
      <c r="N168" s="88">
        <v>128908.7199005</v>
      </c>
      <c r="O168" s="87" t="s">
        <v>818</v>
      </c>
    </row>
    <row r="169" spans="1:15" s="50" customFormat="1" ht="24" customHeight="1" x14ac:dyDescent="0.2">
      <c r="A169" s="87" t="s">
        <v>729</v>
      </c>
      <c r="B169" s="85" t="s">
        <v>19</v>
      </c>
      <c r="C169" s="85" t="s">
        <v>730</v>
      </c>
      <c r="D169" s="85" t="s">
        <v>228</v>
      </c>
      <c r="E169" s="86" t="s">
        <v>59</v>
      </c>
      <c r="F169" s="87" t="s">
        <v>1315</v>
      </c>
      <c r="G169" s="87" t="s">
        <v>202</v>
      </c>
      <c r="H169" s="87" t="s">
        <v>1316</v>
      </c>
      <c r="I169" s="87" t="s">
        <v>202</v>
      </c>
      <c r="J169" s="87" t="s">
        <v>817</v>
      </c>
      <c r="K169" s="87" t="s">
        <v>202</v>
      </c>
      <c r="L169" s="88">
        <v>1.2285105000000001</v>
      </c>
      <c r="M169" s="87" t="s">
        <v>683</v>
      </c>
      <c r="N169" s="88">
        <v>128909.948411</v>
      </c>
      <c r="O169" s="87" t="s">
        <v>818</v>
      </c>
    </row>
    <row r="170" spans="1:15" s="50" customFormat="1" ht="72" customHeight="1" x14ac:dyDescent="0.2">
      <c r="A170" s="87" t="s">
        <v>370</v>
      </c>
      <c r="B170" s="85" t="s">
        <v>19</v>
      </c>
      <c r="C170" s="85" t="s">
        <v>371</v>
      </c>
      <c r="D170" s="85" t="s">
        <v>228</v>
      </c>
      <c r="E170" s="86" t="s">
        <v>164</v>
      </c>
      <c r="F170" s="87" t="s">
        <v>1317</v>
      </c>
      <c r="G170" s="87" t="s">
        <v>202</v>
      </c>
      <c r="H170" s="87" t="s">
        <v>1318</v>
      </c>
      <c r="I170" s="87" t="s">
        <v>202</v>
      </c>
      <c r="J170" s="87" t="s">
        <v>1319</v>
      </c>
      <c r="K170" s="87" t="s">
        <v>202</v>
      </c>
      <c r="L170" s="88">
        <v>1.02214827</v>
      </c>
      <c r="M170" s="87" t="s">
        <v>683</v>
      </c>
      <c r="N170" s="88">
        <v>128910.9705593</v>
      </c>
      <c r="O170" s="87" t="s">
        <v>818</v>
      </c>
    </row>
    <row r="171" spans="1:15" s="50" customFormat="1" ht="24" customHeight="1" x14ac:dyDescent="0.2">
      <c r="A171" s="87" t="s">
        <v>888</v>
      </c>
      <c r="B171" s="85" t="s">
        <v>19</v>
      </c>
      <c r="C171" s="85" t="s">
        <v>889</v>
      </c>
      <c r="D171" s="85" t="s">
        <v>228</v>
      </c>
      <c r="E171" s="86" t="s">
        <v>59</v>
      </c>
      <c r="F171" s="87" t="s">
        <v>1320</v>
      </c>
      <c r="G171" s="87" t="s">
        <v>202</v>
      </c>
      <c r="H171" s="87" t="s">
        <v>1321</v>
      </c>
      <c r="I171" s="87" t="s">
        <v>202</v>
      </c>
      <c r="J171" s="87" t="s">
        <v>1322</v>
      </c>
      <c r="K171" s="87" t="s">
        <v>202</v>
      </c>
      <c r="L171" s="88">
        <v>0.90562500000000001</v>
      </c>
      <c r="M171" s="87" t="s">
        <v>683</v>
      </c>
      <c r="N171" s="88">
        <v>128911.8761843</v>
      </c>
      <c r="O171" s="87" t="s">
        <v>818</v>
      </c>
    </row>
    <row r="172" spans="1:15" s="50" customFormat="1" ht="38.25" x14ac:dyDescent="0.2">
      <c r="A172" s="87" t="s">
        <v>731</v>
      </c>
      <c r="B172" s="85" t="s">
        <v>19</v>
      </c>
      <c r="C172" s="85" t="s">
        <v>732</v>
      </c>
      <c r="D172" s="85" t="s">
        <v>320</v>
      </c>
      <c r="E172" s="86" t="s">
        <v>102</v>
      </c>
      <c r="F172" s="87" t="s">
        <v>1323</v>
      </c>
      <c r="G172" s="87" t="s">
        <v>202</v>
      </c>
      <c r="H172" s="87" t="s">
        <v>1324</v>
      </c>
      <c r="I172" s="87" t="s">
        <v>202</v>
      </c>
      <c r="J172" s="87" t="s">
        <v>547</v>
      </c>
      <c r="K172" s="87" t="s">
        <v>202</v>
      </c>
      <c r="L172" s="88">
        <v>0.785395548</v>
      </c>
      <c r="M172" s="87" t="s">
        <v>683</v>
      </c>
      <c r="N172" s="88">
        <v>128912.6615798</v>
      </c>
      <c r="O172" s="87" t="s">
        <v>818</v>
      </c>
    </row>
    <row r="173" spans="1:15" s="50" customFormat="1" ht="25.5" x14ac:dyDescent="0.2">
      <c r="A173" s="87" t="s">
        <v>727</v>
      </c>
      <c r="B173" s="85" t="s">
        <v>19</v>
      </c>
      <c r="C173" s="85" t="s">
        <v>728</v>
      </c>
      <c r="D173" s="85" t="s">
        <v>228</v>
      </c>
      <c r="E173" s="86" t="s">
        <v>102</v>
      </c>
      <c r="F173" s="87" t="s">
        <v>605</v>
      </c>
      <c r="G173" s="87" t="s">
        <v>202</v>
      </c>
      <c r="H173" s="87" t="s">
        <v>1325</v>
      </c>
      <c r="I173" s="87" t="s">
        <v>202</v>
      </c>
      <c r="J173" s="87" t="s">
        <v>1326</v>
      </c>
      <c r="K173" s="87" t="s">
        <v>202</v>
      </c>
      <c r="L173" s="88">
        <v>0.76527199999999995</v>
      </c>
      <c r="M173" s="87" t="s">
        <v>683</v>
      </c>
      <c r="N173" s="88">
        <v>128913.4268518</v>
      </c>
      <c r="O173" s="87" t="s">
        <v>818</v>
      </c>
    </row>
    <row r="174" spans="1:15" s="50" customFormat="1" x14ac:dyDescent="0.2">
      <c r="A174" s="87" t="s">
        <v>747</v>
      </c>
      <c r="B174" s="85" t="s">
        <v>19</v>
      </c>
      <c r="C174" s="85" t="s">
        <v>748</v>
      </c>
      <c r="D174" s="85" t="s">
        <v>228</v>
      </c>
      <c r="E174" s="86" t="s">
        <v>164</v>
      </c>
      <c r="F174" s="87" t="s">
        <v>1327</v>
      </c>
      <c r="G174" s="87" t="s">
        <v>202</v>
      </c>
      <c r="H174" s="87" t="s">
        <v>1328</v>
      </c>
      <c r="I174" s="87" t="s">
        <v>202</v>
      </c>
      <c r="J174" s="87" t="s">
        <v>1329</v>
      </c>
      <c r="K174" s="87" t="s">
        <v>202</v>
      </c>
      <c r="L174" s="88">
        <v>0.61873338</v>
      </c>
      <c r="M174" s="87" t="s">
        <v>683</v>
      </c>
      <c r="N174" s="88">
        <v>128914.0455852</v>
      </c>
      <c r="O174" s="87" t="s">
        <v>818</v>
      </c>
    </row>
    <row r="175" spans="1:15" s="50" customFormat="1" ht="14.25" customHeight="1" x14ac:dyDescent="0.2">
      <c r="A175" s="87" t="s">
        <v>441</v>
      </c>
      <c r="B175" s="85" t="s">
        <v>19</v>
      </c>
      <c r="C175" s="85" t="s">
        <v>442</v>
      </c>
      <c r="D175" s="85" t="s">
        <v>228</v>
      </c>
      <c r="E175" s="86" t="s">
        <v>102</v>
      </c>
      <c r="F175" s="87" t="s">
        <v>736</v>
      </c>
      <c r="G175" s="87" t="s">
        <v>202</v>
      </c>
      <c r="H175" s="87" t="s">
        <v>1231</v>
      </c>
      <c r="I175" s="87" t="s">
        <v>202</v>
      </c>
      <c r="J175" s="87" t="s">
        <v>737</v>
      </c>
      <c r="K175" s="87" t="s">
        <v>202</v>
      </c>
      <c r="L175" s="88">
        <v>0.60467499999999996</v>
      </c>
      <c r="M175" s="87" t="s">
        <v>683</v>
      </c>
      <c r="N175" s="88">
        <v>128914.6502602</v>
      </c>
      <c r="O175" s="87" t="s">
        <v>818</v>
      </c>
    </row>
    <row r="176" spans="1:15" s="50" customFormat="1" x14ac:dyDescent="0.2">
      <c r="A176" s="87" t="s">
        <v>738</v>
      </c>
      <c r="B176" s="85" t="s">
        <v>19</v>
      </c>
      <c r="C176" s="85" t="s">
        <v>739</v>
      </c>
      <c r="D176" s="85" t="s">
        <v>228</v>
      </c>
      <c r="E176" s="86" t="s">
        <v>48</v>
      </c>
      <c r="F176" s="87" t="s">
        <v>740</v>
      </c>
      <c r="G176" s="87" t="s">
        <v>202</v>
      </c>
      <c r="H176" s="87" t="s">
        <v>820</v>
      </c>
      <c r="I176" s="87" t="s">
        <v>202</v>
      </c>
      <c r="J176" s="87" t="s">
        <v>821</v>
      </c>
      <c r="K176" s="87" t="s">
        <v>202</v>
      </c>
      <c r="L176" s="88">
        <v>0.58707748800000004</v>
      </c>
      <c r="M176" s="87" t="s">
        <v>683</v>
      </c>
      <c r="N176" s="88">
        <v>128915.2373377</v>
      </c>
      <c r="O176" s="87" t="s">
        <v>818</v>
      </c>
    </row>
    <row r="177" spans="1:15" s="50" customFormat="1" ht="38.25" x14ac:dyDescent="0.2">
      <c r="A177" s="87" t="s">
        <v>742</v>
      </c>
      <c r="B177" s="85" t="s">
        <v>19</v>
      </c>
      <c r="C177" s="85" t="s">
        <v>743</v>
      </c>
      <c r="D177" s="85" t="s">
        <v>228</v>
      </c>
      <c r="E177" s="86" t="s">
        <v>102</v>
      </c>
      <c r="F177" s="87" t="s">
        <v>605</v>
      </c>
      <c r="G177" s="87" t="s">
        <v>202</v>
      </c>
      <c r="H177" s="87" t="s">
        <v>822</v>
      </c>
      <c r="I177" s="87" t="s">
        <v>202</v>
      </c>
      <c r="J177" s="87" t="s">
        <v>823</v>
      </c>
      <c r="K177" s="87" t="s">
        <v>202</v>
      </c>
      <c r="L177" s="88">
        <v>0.3972</v>
      </c>
      <c r="M177" s="87" t="s">
        <v>683</v>
      </c>
      <c r="N177" s="88">
        <v>128915.6345377</v>
      </c>
      <c r="O177" s="87" t="s">
        <v>818</v>
      </c>
    </row>
    <row r="178" spans="1:15" s="50" customFormat="1" ht="25.5" x14ac:dyDescent="0.2">
      <c r="A178" s="87" t="s">
        <v>744</v>
      </c>
      <c r="B178" s="85" t="s">
        <v>19</v>
      </c>
      <c r="C178" s="85" t="s">
        <v>745</v>
      </c>
      <c r="D178" s="85" t="s">
        <v>228</v>
      </c>
      <c r="E178" s="86" t="s">
        <v>102</v>
      </c>
      <c r="F178" s="87" t="s">
        <v>1330</v>
      </c>
      <c r="G178" s="87" t="s">
        <v>202</v>
      </c>
      <c r="H178" s="87" t="s">
        <v>1331</v>
      </c>
      <c r="I178" s="87" t="s">
        <v>202</v>
      </c>
      <c r="J178" s="87" t="s">
        <v>1332</v>
      </c>
      <c r="K178" s="87" t="s">
        <v>202</v>
      </c>
      <c r="L178" s="88">
        <v>0.24464216999999999</v>
      </c>
      <c r="M178" s="87" t="s">
        <v>683</v>
      </c>
      <c r="N178" s="88">
        <v>128915.8791799</v>
      </c>
      <c r="O178" s="87" t="s">
        <v>818</v>
      </c>
    </row>
    <row r="179" spans="1:15" s="50" customFormat="1" ht="25.5" x14ac:dyDescent="0.2">
      <c r="A179" s="87" t="s">
        <v>749</v>
      </c>
      <c r="B179" s="85" t="s">
        <v>19</v>
      </c>
      <c r="C179" s="85" t="s">
        <v>750</v>
      </c>
      <c r="D179" s="85" t="s">
        <v>320</v>
      </c>
      <c r="E179" s="86" t="s">
        <v>32</v>
      </c>
      <c r="F179" s="87" t="s">
        <v>1212</v>
      </c>
      <c r="G179" s="87" t="s">
        <v>202</v>
      </c>
      <c r="H179" s="87" t="s">
        <v>751</v>
      </c>
      <c r="I179" s="87" t="s">
        <v>202</v>
      </c>
      <c r="J179" s="87" t="s">
        <v>1333</v>
      </c>
      <c r="K179" s="87" t="s">
        <v>202</v>
      </c>
      <c r="L179" s="88">
        <v>0.226307431</v>
      </c>
      <c r="M179" s="87" t="s">
        <v>683</v>
      </c>
      <c r="N179" s="88">
        <v>128916.1054873</v>
      </c>
      <c r="O179" s="87" t="s">
        <v>818</v>
      </c>
    </row>
    <row r="180" spans="1:15" s="50" customFormat="1" ht="38.25" x14ac:dyDescent="0.2">
      <c r="A180" s="87" t="s">
        <v>752</v>
      </c>
      <c r="B180" s="85" t="s">
        <v>19</v>
      </c>
      <c r="C180" s="85" t="s">
        <v>753</v>
      </c>
      <c r="D180" s="85" t="s">
        <v>228</v>
      </c>
      <c r="E180" s="86" t="s">
        <v>102</v>
      </c>
      <c r="F180" s="87" t="s">
        <v>754</v>
      </c>
      <c r="G180" s="87" t="s">
        <v>202</v>
      </c>
      <c r="H180" s="87" t="s">
        <v>824</v>
      </c>
      <c r="I180" s="87" t="s">
        <v>202</v>
      </c>
      <c r="J180" s="87" t="s">
        <v>825</v>
      </c>
      <c r="K180" s="87" t="s">
        <v>202</v>
      </c>
      <c r="L180" s="88">
        <v>0.21199999999999999</v>
      </c>
      <c r="M180" s="87" t="s">
        <v>683</v>
      </c>
      <c r="N180" s="88">
        <v>128916.3174873</v>
      </c>
      <c r="O180" s="87" t="s">
        <v>1335</v>
      </c>
    </row>
    <row r="181" spans="1:15" s="50" customFormat="1" ht="25.5" x14ac:dyDescent="0.2">
      <c r="A181" s="87" t="s">
        <v>756</v>
      </c>
      <c r="B181" s="85" t="s">
        <v>19</v>
      </c>
      <c r="C181" s="85" t="s">
        <v>757</v>
      </c>
      <c r="D181" s="85" t="s">
        <v>228</v>
      </c>
      <c r="E181" s="86" t="s">
        <v>102</v>
      </c>
      <c r="F181" s="87" t="s">
        <v>758</v>
      </c>
      <c r="G181" s="87" t="s">
        <v>202</v>
      </c>
      <c r="H181" s="87" t="s">
        <v>1334</v>
      </c>
      <c r="I181" s="87" t="s">
        <v>202</v>
      </c>
      <c r="J181" s="87" t="s">
        <v>755</v>
      </c>
      <c r="K181" s="87" t="s">
        <v>202</v>
      </c>
      <c r="L181" s="88">
        <v>0.15490566</v>
      </c>
      <c r="M181" s="87" t="s">
        <v>683</v>
      </c>
      <c r="N181" s="88">
        <v>128916.472393</v>
      </c>
      <c r="O181" s="87" t="s">
        <v>1335</v>
      </c>
    </row>
    <row r="182" spans="1:15" s="50" customFormat="1" ht="63.75" x14ac:dyDescent="0.2">
      <c r="A182" s="87" t="s">
        <v>763</v>
      </c>
      <c r="B182" s="85" t="s">
        <v>19</v>
      </c>
      <c r="C182" s="85" t="s">
        <v>764</v>
      </c>
      <c r="D182" s="85" t="s">
        <v>320</v>
      </c>
      <c r="E182" s="86" t="s">
        <v>102</v>
      </c>
      <c r="F182" s="87" t="s">
        <v>1336</v>
      </c>
      <c r="G182" s="87" t="s">
        <v>202</v>
      </c>
      <c r="H182" s="87" t="s">
        <v>1337</v>
      </c>
      <c r="I182" s="87" t="s">
        <v>202</v>
      </c>
      <c r="J182" s="87" t="s">
        <v>1338</v>
      </c>
      <c r="K182" s="87" t="s">
        <v>202</v>
      </c>
      <c r="L182" s="88">
        <v>0.11541459</v>
      </c>
      <c r="M182" s="87" t="s">
        <v>683</v>
      </c>
      <c r="N182" s="88">
        <v>128916.58780759999</v>
      </c>
      <c r="O182" s="87" t="s">
        <v>1335</v>
      </c>
    </row>
    <row r="183" spans="1:15" s="50" customFormat="1" ht="25.5" x14ac:dyDescent="0.2">
      <c r="A183" s="87" t="s">
        <v>759</v>
      </c>
      <c r="B183" s="85" t="s">
        <v>19</v>
      </c>
      <c r="C183" s="85" t="s">
        <v>760</v>
      </c>
      <c r="D183" s="85" t="s">
        <v>320</v>
      </c>
      <c r="E183" s="86" t="s">
        <v>102</v>
      </c>
      <c r="F183" s="87" t="s">
        <v>761</v>
      </c>
      <c r="G183" s="87" t="s">
        <v>202</v>
      </c>
      <c r="H183" s="87" t="s">
        <v>1339</v>
      </c>
      <c r="I183" s="87" t="s">
        <v>202</v>
      </c>
      <c r="J183" s="87" t="s">
        <v>762</v>
      </c>
      <c r="K183" s="87" t="s">
        <v>202</v>
      </c>
      <c r="L183" s="88">
        <v>9.7337915999999997E-2</v>
      </c>
      <c r="M183" s="87" t="s">
        <v>683</v>
      </c>
      <c r="N183" s="88">
        <v>128916.6851455</v>
      </c>
      <c r="O183" s="87" t="s">
        <v>1335</v>
      </c>
    </row>
    <row r="184" spans="1:15" s="50" customFormat="1" ht="25.5" x14ac:dyDescent="0.2">
      <c r="A184" s="87" t="s">
        <v>765</v>
      </c>
      <c r="B184" s="85" t="s">
        <v>19</v>
      </c>
      <c r="C184" s="85" t="s">
        <v>766</v>
      </c>
      <c r="D184" s="85" t="s">
        <v>320</v>
      </c>
      <c r="E184" s="86" t="s">
        <v>102</v>
      </c>
      <c r="F184" s="87" t="s">
        <v>1340</v>
      </c>
      <c r="G184" s="87" t="s">
        <v>202</v>
      </c>
      <c r="H184" s="87" t="s">
        <v>1341</v>
      </c>
      <c r="I184" s="87" t="s">
        <v>202</v>
      </c>
      <c r="J184" s="87" t="s">
        <v>1342</v>
      </c>
      <c r="K184" s="87" t="s">
        <v>202</v>
      </c>
      <c r="L184" s="88">
        <v>2.9771208E-2</v>
      </c>
      <c r="M184" s="87" t="s">
        <v>683</v>
      </c>
      <c r="N184" s="88">
        <v>128916.7149167</v>
      </c>
      <c r="O184" s="87" t="s">
        <v>1335</v>
      </c>
    </row>
    <row r="185" spans="1:15" s="50" customFormat="1" x14ac:dyDescent="0.2">
      <c r="A185" s="94"/>
      <c r="B185" s="94"/>
      <c r="C185" s="94"/>
      <c r="D185" s="94"/>
      <c r="E185" s="94"/>
      <c r="F185" s="94"/>
      <c r="G185" s="94"/>
      <c r="H185" s="94"/>
      <c r="I185" s="94"/>
      <c r="J185" s="94"/>
      <c r="K185" s="94"/>
      <c r="L185" s="94"/>
      <c r="M185" s="94"/>
      <c r="N185" s="94"/>
      <c r="O185" s="94"/>
    </row>
    <row r="186" spans="1:15" s="50" customFormat="1" x14ac:dyDescent="0.2">
      <c r="A186" s="95"/>
      <c r="B186" s="95"/>
      <c r="C186" s="95"/>
      <c r="D186" s="95"/>
      <c r="E186" s="95"/>
      <c r="F186" s="95"/>
      <c r="G186" s="95"/>
      <c r="H186" s="95"/>
      <c r="I186" s="95"/>
      <c r="J186" s="95"/>
      <c r="K186" s="95"/>
      <c r="L186" s="161" t="s">
        <v>767</v>
      </c>
      <c r="M186" s="161"/>
      <c r="N186" s="161"/>
      <c r="O186" s="149"/>
    </row>
    <row r="187" spans="1:15" s="50" customFormat="1" x14ac:dyDescent="0.2">
      <c r="A187" s="95"/>
      <c r="B187" s="95"/>
      <c r="C187" s="95"/>
      <c r="D187" s="95"/>
      <c r="E187" s="95"/>
      <c r="F187" s="95"/>
      <c r="G187" s="95"/>
      <c r="H187" s="95"/>
      <c r="I187" s="95"/>
      <c r="J187" s="95"/>
      <c r="K187" s="95"/>
      <c r="L187" s="161" t="s">
        <v>320</v>
      </c>
      <c r="M187" s="161"/>
      <c r="N187" s="161"/>
      <c r="O187" s="95" t="s">
        <v>1343</v>
      </c>
    </row>
    <row r="188" spans="1:15" ht="60" customHeight="1" x14ac:dyDescent="0.2">
      <c r="A188" s="95"/>
      <c r="B188" s="95"/>
      <c r="C188" s="95"/>
      <c r="D188" s="95"/>
      <c r="E188" s="95"/>
      <c r="F188" s="95"/>
      <c r="G188" s="95"/>
      <c r="H188" s="95"/>
      <c r="I188" s="95"/>
      <c r="J188" s="95"/>
      <c r="K188" s="95"/>
      <c r="L188" s="161" t="s">
        <v>768</v>
      </c>
      <c r="M188" s="161"/>
      <c r="N188" s="161"/>
      <c r="O188" s="95" t="s">
        <v>769</v>
      </c>
    </row>
    <row r="189" spans="1:15" s="7" customFormat="1" ht="54" customHeight="1" x14ac:dyDescent="0.2">
      <c r="A189" s="95"/>
      <c r="B189" s="95"/>
      <c r="C189" s="95"/>
      <c r="D189" s="95"/>
      <c r="E189" s="95"/>
      <c r="F189" s="95"/>
      <c r="G189" s="95"/>
      <c r="H189" s="95"/>
      <c r="I189" s="95"/>
      <c r="J189" s="95"/>
      <c r="K189" s="95"/>
      <c r="L189" s="161" t="s">
        <v>223</v>
      </c>
      <c r="M189" s="161"/>
      <c r="N189" s="161"/>
      <c r="O189" s="95" t="s">
        <v>1344</v>
      </c>
    </row>
    <row r="190" spans="1:15" ht="69.95" customHeight="1" x14ac:dyDescent="0.2">
      <c r="A190" s="95"/>
      <c r="B190" s="95"/>
      <c r="C190" s="95"/>
      <c r="D190" s="95"/>
      <c r="E190" s="95"/>
      <c r="F190" s="95"/>
      <c r="G190" s="95"/>
      <c r="H190" s="95"/>
      <c r="I190" s="95"/>
      <c r="J190" s="95"/>
      <c r="K190" s="95"/>
      <c r="L190" s="161" t="s">
        <v>228</v>
      </c>
      <c r="M190" s="161"/>
      <c r="N190" s="161"/>
      <c r="O190" s="95" t="s">
        <v>1438</v>
      </c>
    </row>
    <row r="191" spans="1:15" x14ac:dyDescent="0.2">
      <c r="A191" s="95"/>
      <c r="B191" s="95"/>
      <c r="C191" s="95"/>
      <c r="D191" s="95"/>
      <c r="E191" s="95"/>
      <c r="F191" s="95"/>
      <c r="G191" s="95"/>
      <c r="H191" s="95"/>
      <c r="I191" s="95"/>
      <c r="J191" s="95"/>
      <c r="K191" s="95"/>
      <c r="L191" s="161" t="s">
        <v>330</v>
      </c>
      <c r="M191" s="161"/>
      <c r="N191" s="161"/>
      <c r="O191" s="95" t="s">
        <v>1345</v>
      </c>
    </row>
    <row r="192" spans="1:15" x14ac:dyDescent="0.2">
      <c r="A192" s="95"/>
      <c r="B192" s="95"/>
      <c r="C192" s="95"/>
      <c r="D192" s="95"/>
      <c r="E192" s="95"/>
      <c r="F192" s="95"/>
      <c r="G192" s="95"/>
      <c r="H192" s="95"/>
      <c r="I192" s="95"/>
      <c r="J192" s="95"/>
      <c r="K192" s="95"/>
      <c r="L192" s="161" t="s">
        <v>327</v>
      </c>
      <c r="M192" s="161"/>
      <c r="N192" s="161"/>
      <c r="O192" s="95" t="s">
        <v>1346</v>
      </c>
    </row>
    <row r="193" spans="1:15" x14ac:dyDescent="0.2">
      <c r="A193" s="95"/>
      <c r="B193" s="95"/>
      <c r="C193" s="95"/>
      <c r="D193" s="95"/>
      <c r="E193" s="95"/>
      <c r="F193" s="95"/>
      <c r="G193" s="95"/>
      <c r="H193" s="95"/>
      <c r="I193" s="95"/>
      <c r="J193" s="95"/>
      <c r="K193" s="95"/>
      <c r="L193" s="161" t="s">
        <v>770</v>
      </c>
      <c r="M193" s="161"/>
      <c r="N193" s="161"/>
      <c r="O193" s="95" t="s">
        <v>769</v>
      </c>
    </row>
    <row r="194" spans="1:15" x14ac:dyDescent="0.2">
      <c r="A194" s="95"/>
      <c r="B194" s="95"/>
      <c r="C194" s="95"/>
      <c r="D194" s="95"/>
      <c r="E194" s="95"/>
      <c r="F194" s="95"/>
      <c r="G194" s="95"/>
      <c r="H194" s="95"/>
      <c r="I194" s="95"/>
      <c r="J194" s="95"/>
      <c r="K194" s="95"/>
      <c r="L194" s="161" t="s">
        <v>771</v>
      </c>
      <c r="M194" s="161"/>
      <c r="N194" s="161"/>
      <c r="O194" s="95" t="s">
        <v>769</v>
      </c>
    </row>
    <row r="195" spans="1:15" x14ac:dyDescent="0.2">
      <c r="A195" s="95"/>
      <c r="B195" s="95"/>
      <c r="C195" s="95"/>
      <c r="D195" s="95"/>
      <c r="E195" s="95"/>
      <c r="F195" s="95"/>
      <c r="G195" s="95"/>
      <c r="H195" s="95"/>
      <c r="I195" s="95"/>
      <c r="J195" s="95"/>
      <c r="K195" s="95"/>
      <c r="L195" s="161" t="s">
        <v>772</v>
      </c>
      <c r="M195" s="161"/>
      <c r="N195" s="161"/>
      <c r="O195" s="95" t="s">
        <v>769</v>
      </c>
    </row>
    <row r="196" spans="1:15" x14ac:dyDescent="0.2">
      <c r="A196" s="95"/>
      <c r="B196" s="95"/>
      <c r="C196" s="95"/>
      <c r="D196" s="95"/>
      <c r="E196" s="95"/>
      <c r="F196" s="95"/>
      <c r="G196" s="95"/>
      <c r="H196" s="95"/>
      <c r="I196" s="95"/>
      <c r="J196" s="95"/>
      <c r="K196" s="95"/>
      <c r="L196" s="161" t="s">
        <v>315</v>
      </c>
      <c r="M196" s="161"/>
      <c r="N196" s="161"/>
      <c r="O196" s="95" t="s">
        <v>1347</v>
      </c>
    </row>
    <row r="197" spans="1:15" x14ac:dyDescent="0.2">
      <c r="A197" s="94"/>
      <c r="B197" s="94"/>
      <c r="C197" s="94"/>
      <c r="D197" s="94"/>
      <c r="E197" s="94"/>
      <c r="F197" s="94"/>
      <c r="G197" s="94"/>
      <c r="H197" s="94"/>
      <c r="I197" s="94"/>
      <c r="J197" s="94"/>
      <c r="K197" s="94"/>
      <c r="L197" s="94"/>
      <c r="M197" s="94"/>
      <c r="N197" s="94"/>
      <c r="O197" s="94"/>
    </row>
    <row r="198" spans="1:15" x14ac:dyDescent="0.2">
      <c r="A198" s="143"/>
      <c r="B198" s="143"/>
      <c r="C198" s="143"/>
      <c r="D198" s="93"/>
      <c r="E198" s="90"/>
      <c r="F198" s="90"/>
      <c r="G198" s="90"/>
      <c r="H198" s="90"/>
      <c r="I198" s="90"/>
      <c r="J198" s="90"/>
      <c r="K198" s="144" t="s">
        <v>147</v>
      </c>
      <c r="L198" s="143"/>
      <c r="M198" s="145">
        <v>98512.37</v>
      </c>
      <c r="N198" s="143"/>
      <c r="O198" s="143"/>
    </row>
    <row r="199" spans="1:15" x14ac:dyDescent="0.2">
      <c r="A199" s="143"/>
      <c r="B199" s="143"/>
      <c r="C199" s="143"/>
      <c r="D199" s="93"/>
      <c r="E199" s="90"/>
      <c r="F199" s="90"/>
      <c r="G199" s="90"/>
      <c r="H199" s="90"/>
      <c r="I199" s="90"/>
      <c r="J199" s="90"/>
      <c r="K199" s="144" t="s">
        <v>148</v>
      </c>
      <c r="L199" s="143"/>
      <c r="M199" s="145">
        <v>30397.4</v>
      </c>
      <c r="N199" s="143"/>
      <c r="O199" s="143"/>
    </row>
    <row r="200" spans="1:15" x14ac:dyDescent="0.2">
      <c r="A200" s="143"/>
      <c r="B200" s="143"/>
      <c r="C200" s="143"/>
      <c r="D200" s="93"/>
      <c r="E200" s="90"/>
      <c r="F200" s="90"/>
      <c r="G200" s="90"/>
      <c r="H200" s="90"/>
      <c r="I200" s="90"/>
      <c r="J200" s="90"/>
      <c r="K200" s="144" t="s">
        <v>149</v>
      </c>
      <c r="L200" s="143"/>
      <c r="M200" s="145">
        <v>128909.77</v>
      </c>
      <c r="N200" s="143"/>
      <c r="O200" s="143"/>
    </row>
    <row r="201" spans="1:15" x14ac:dyDescent="0.2">
      <c r="A201" s="39"/>
      <c r="B201" s="39"/>
      <c r="C201" s="39"/>
      <c r="D201" s="39"/>
      <c r="E201" s="39"/>
      <c r="F201" s="39"/>
      <c r="G201" s="39"/>
      <c r="H201" s="39"/>
      <c r="I201" s="39"/>
      <c r="J201" s="39"/>
      <c r="K201" s="39"/>
      <c r="L201" s="39"/>
      <c r="M201" s="39"/>
      <c r="N201" s="39"/>
      <c r="O201" s="39"/>
    </row>
    <row r="202" spans="1:15" ht="14.25" customHeight="1" x14ac:dyDescent="0.2">
      <c r="A202" s="147" t="s">
        <v>1348</v>
      </c>
      <c r="B202" s="149"/>
      <c r="C202" s="149"/>
      <c r="D202" s="149"/>
      <c r="E202" s="149"/>
      <c r="F202" s="149"/>
      <c r="G202" s="149"/>
      <c r="H202" s="149"/>
      <c r="I202" s="149"/>
      <c r="J202" s="149"/>
      <c r="K202" s="149"/>
      <c r="L202" s="149"/>
      <c r="M202" s="149"/>
      <c r="N202" s="149"/>
      <c r="O202" s="149"/>
    </row>
    <row r="203" spans="1:15" x14ac:dyDescent="0.2">
      <c r="A203" s="57"/>
      <c r="B203" s="57"/>
      <c r="C203" s="57"/>
      <c r="D203" s="57"/>
      <c r="E203" s="57"/>
      <c r="F203" s="57"/>
      <c r="G203" s="57"/>
      <c r="H203" s="57"/>
      <c r="I203" s="57"/>
      <c r="J203" s="57"/>
      <c r="K203" s="57"/>
      <c r="L203" s="57"/>
      <c r="M203" s="57"/>
      <c r="N203" s="57"/>
      <c r="O203" s="57"/>
    </row>
    <row r="204" spans="1:15" ht="14.25" customHeight="1" x14ac:dyDescent="0.2">
      <c r="A204" s="57"/>
      <c r="B204" s="57"/>
      <c r="C204" s="57"/>
      <c r="D204" s="57"/>
      <c r="E204" s="57"/>
      <c r="F204" s="57"/>
      <c r="G204" s="57"/>
      <c r="H204" s="57"/>
      <c r="I204" s="57"/>
      <c r="J204" s="57"/>
      <c r="K204" s="57"/>
      <c r="L204" s="57"/>
      <c r="M204" s="57"/>
      <c r="N204" s="57"/>
      <c r="O204" s="57"/>
    </row>
    <row r="205" spans="1:15" x14ac:dyDescent="0.2">
      <c r="A205" s="57"/>
      <c r="B205" s="57"/>
      <c r="C205" s="57"/>
      <c r="D205" s="57"/>
      <c r="E205" s="57"/>
      <c r="F205" s="57"/>
      <c r="G205" s="57"/>
      <c r="H205" s="57"/>
      <c r="I205" s="57"/>
      <c r="J205" s="57"/>
      <c r="K205" s="57"/>
      <c r="L205" s="57"/>
      <c r="M205" s="57"/>
      <c r="N205" s="57"/>
      <c r="O205" s="57"/>
    </row>
    <row r="206" spans="1:15" x14ac:dyDescent="0.2">
      <c r="A206" s="57"/>
      <c r="B206" s="57"/>
      <c r="C206" s="57"/>
      <c r="D206" s="57"/>
      <c r="E206" s="57"/>
      <c r="F206" s="57"/>
      <c r="G206" s="57"/>
      <c r="H206" s="57"/>
      <c r="I206" s="57"/>
      <c r="J206" s="57"/>
      <c r="K206" s="57"/>
      <c r="L206" s="57"/>
      <c r="M206" s="57"/>
      <c r="N206" s="57"/>
      <c r="O206" s="57"/>
    </row>
    <row r="207" spans="1:15" x14ac:dyDescent="0.2">
      <c r="A207" s="57"/>
      <c r="B207" s="57"/>
      <c r="C207" s="57"/>
      <c r="D207" s="57"/>
      <c r="E207" s="57"/>
      <c r="F207" s="57"/>
      <c r="G207" s="57"/>
      <c r="H207" s="57"/>
      <c r="I207" s="57"/>
      <c r="J207" s="57"/>
      <c r="K207" s="57"/>
      <c r="L207" s="57"/>
      <c r="M207" s="57"/>
      <c r="N207" s="57"/>
      <c r="O207" s="57"/>
    </row>
    <row r="208" spans="1:15" x14ac:dyDescent="0.2">
      <c r="A208" s="57"/>
      <c r="B208" s="57"/>
      <c r="C208" s="57"/>
      <c r="D208" s="57"/>
      <c r="E208" s="57"/>
      <c r="F208" s="57"/>
      <c r="G208" s="57"/>
      <c r="H208" s="57"/>
      <c r="I208" s="57"/>
      <c r="J208" s="57"/>
      <c r="K208" s="57"/>
      <c r="L208" s="57"/>
      <c r="M208" s="57"/>
      <c r="N208" s="57"/>
      <c r="O208" s="57"/>
    </row>
    <row r="209" spans="1:15" x14ac:dyDescent="0.2">
      <c r="A209" s="57"/>
      <c r="B209" s="57"/>
      <c r="C209" s="57"/>
      <c r="D209" s="57"/>
      <c r="E209" s="57"/>
      <c r="F209" s="57"/>
      <c r="G209" s="57"/>
      <c r="H209" s="57"/>
      <c r="I209" s="57"/>
      <c r="J209" s="57"/>
      <c r="K209" s="57"/>
      <c r="L209" s="57"/>
      <c r="M209" s="57"/>
      <c r="N209" s="57"/>
      <c r="O209" s="57"/>
    </row>
    <row r="210" spans="1:15" x14ac:dyDescent="0.2">
      <c r="A210" s="57"/>
      <c r="B210" s="57"/>
      <c r="C210" s="57"/>
      <c r="D210" s="57"/>
      <c r="E210" s="57"/>
      <c r="F210" s="57"/>
      <c r="G210" s="57"/>
      <c r="H210" s="57"/>
      <c r="I210" s="57"/>
      <c r="J210" s="57"/>
      <c r="K210" s="57"/>
      <c r="L210" s="57"/>
      <c r="M210" s="57"/>
      <c r="N210" s="57"/>
      <c r="O210" s="57"/>
    </row>
    <row r="211" spans="1:15" x14ac:dyDescent="0.2">
      <c r="A211" s="57"/>
      <c r="B211" s="57"/>
      <c r="C211" s="57"/>
      <c r="D211" s="57"/>
      <c r="E211" s="57"/>
      <c r="F211" s="57"/>
      <c r="G211" s="57"/>
      <c r="H211" s="57"/>
      <c r="I211" s="57"/>
      <c r="J211" s="57"/>
      <c r="K211" s="57"/>
      <c r="L211" s="57"/>
      <c r="M211" s="57"/>
      <c r="N211" s="57"/>
      <c r="O211" s="57"/>
    </row>
    <row r="212" spans="1:15" x14ac:dyDescent="0.2">
      <c r="A212" s="57"/>
      <c r="B212" s="57"/>
      <c r="C212" s="57"/>
      <c r="D212" s="57"/>
      <c r="E212" s="57"/>
      <c r="F212" s="57"/>
      <c r="G212" s="57"/>
      <c r="H212" s="57"/>
      <c r="I212" s="57"/>
      <c r="J212" s="57"/>
      <c r="K212" s="57"/>
      <c r="L212" s="57"/>
      <c r="M212" s="57"/>
      <c r="N212" s="57"/>
      <c r="O212" s="57"/>
    </row>
    <row r="213" spans="1:15" x14ac:dyDescent="0.2">
      <c r="A213" s="57"/>
      <c r="B213" s="57"/>
      <c r="C213" s="57"/>
      <c r="D213" s="57"/>
      <c r="E213" s="57"/>
      <c r="F213" s="57"/>
      <c r="G213" s="57"/>
      <c r="H213" s="57"/>
      <c r="I213" s="57"/>
      <c r="J213" s="57"/>
      <c r="K213" s="57"/>
      <c r="L213" s="57"/>
      <c r="M213" s="57"/>
      <c r="N213" s="57"/>
      <c r="O213" s="57"/>
    </row>
    <row r="214" spans="1:15" x14ac:dyDescent="0.2">
      <c r="A214" s="57"/>
      <c r="B214" s="57"/>
      <c r="C214" s="57"/>
      <c r="D214" s="57"/>
      <c r="E214" s="57"/>
      <c r="F214" s="57"/>
      <c r="G214" s="57"/>
      <c r="H214" s="57"/>
      <c r="I214" s="57"/>
      <c r="J214" s="57"/>
      <c r="K214" s="57"/>
      <c r="L214" s="57"/>
      <c r="M214" s="57"/>
      <c r="N214" s="57"/>
      <c r="O214" s="57"/>
    </row>
    <row r="215" spans="1:15" x14ac:dyDescent="0.2">
      <c r="A215" s="57"/>
      <c r="B215" s="57"/>
      <c r="C215" s="57"/>
      <c r="D215" s="57"/>
      <c r="E215" s="57"/>
      <c r="F215" s="57"/>
      <c r="G215" s="57"/>
      <c r="H215" s="57"/>
      <c r="I215" s="57"/>
      <c r="J215" s="57"/>
      <c r="K215" s="57"/>
      <c r="L215" s="57"/>
      <c r="M215" s="57"/>
      <c r="N215" s="57"/>
      <c r="O215" s="57"/>
    </row>
    <row r="216" spans="1:15" x14ac:dyDescent="0.2">
      <c r="A216" s="57"/>
      <c r="B216" s="57"/>
      <c r="C216" s="57"/>
      <c r="D216" s="57"/>
      <c r="E216" s="57"/>
      <c r="F216" s="57"/>
      <c r="G216" s="57"/>
      <c r="H216" s="57"/>
      <c r="I216" s="57"/>
      <c r="J216" s="57"/>
      <c r="K216" s="57"/>
      <c r="L216" s="57"/>
      <c r="M216" s="57"/>
      <c r="N216" s="57"/>
      <c r="O216" s="57"/>
    </row>
    <row r="217" spans="1:15" x14ac:dyDescent="0.2">
      <c r="A217" s="57"/>
      <c r="B217" s="57"/>
      <c r="C217" s="57"/>
      <c r="D217" s="57"/>
      <c r="E217" s="57"/>
      <c r="F217" s="57"/>
      <c r="G217" s="57"/>
      <c r="H217" s="57"/>
      <c r="I217" s="57"/>
      <c r="J217" s="57"/>
      <c r="K217" s="57"/>
      <c r="L217" s="57"/>
      <c r="M217" s="57"/>
      <c r="N217" s="57"/>
      <c r="O217" s="57"/>
    </row>
    <row r="218" spans="1:15" x14ac:dyDescent="0.2">
      <c r="A218" s="57"/>
      <c r="B218" s="57"/>
      <c r="C218" s="57"/>
      <c r="D218" s="57"/>
      <c r="E218" s="57"/>
      <c r="F218" s="57"/>
      <c r="G218" s="57"/>
      <c r="H218" s="57"/>
      <c r="I218" s="57"/>
      <c r="J218" s="57"/>
      <c r="K218" s="57"/>
      <c r="L218" s="57"/>
      <c r="M218" s="57"/>
      <c r="N218" s="57"/>
      <c r="O218" s="57"/>
    </row>
    <row r="219" spans="1:15" x14ac:dyDescent="0.2">
      <c r="A219" s="57"/>
      <c r="B219" s="57"/>
      <c r="C219" s="57"/>
      <c r="D219" s="57"/>
      <c r="E219" s="57"/>
      <c r="F219" s="57"/>
      <c r="G219" s="57"/>
      <c r="H219" s="57"/>
      <c r="I219" s="57"/>
      <c r="J219" s="57"/>
      <c r="K219" s="57"/>
      <c r="L219" s="57"/>
      <c r="M219" s="57"/>
      <c r="N219" s="57"/>
      <c r="O219" s="57"/>
    </row>
    <row r="220" spans="1:15" x14ac:dyDescent="0.2">
      <c r="A220" s="57"/>
      <c r="B220" s="57"/>
      <c r="C220" s="57"/>
      <c r="D220" s="57"/>
      <c r="E220" s="57"/>
      <c r="F220" s="57"/>
      <c r="G220" s="57"/>
      <c r="H220" s="57"/>
      <c r="I220" s="57"/>
      <c r="J220" s="57"/>
      <c r="K220" s="57"/>
      <c r="L220" s="57"/>
      <c r="M220" s="57"/>
      <c r="N220" s="57"/>
      <c r="O220" s="57"/>
    </row>
  </sheetData>
  <mergeCells count="39">
    <mergeCell ref="H9:I9"/>
    <mergeCell ref="E2:F2"/>
    <mergeCell ref="E1:G1"/>
    <mergeCell ref="H1:O1"/>
    <mergeCell ref="E7:G7"/>
    <mergeCell ref="H7:O7"/>
    <mergeCell ref="A8:O8"/>
    <mergeCell ref="G2:H2"/>
    <mergeCell ref="J9:L9"/>
    <mergeCell ref="M9:M10"/>
    <mergeCell ref="N9:N10"/>
    <mergeCell ref="O9:O10"/>
    <mergeCell ref="A9:A10"/>
    <mergeCell ref="B9:B10"/>
    <mergeCell ref="C9:C10"/>
    <mergeCell ref="D9:D10"/>
    <mergeCell ref="L195:N195"/>
    <mergeCell ref="A199:C199"/>
    <mergeCell ref="K199:L199"/>
    <mergeCell ref="M199:O199"/>
    <mergeCell ref="L190:N190"/>
    <mergeCell ref="L191:N191"/>
    <mergeCell ref="L196:N196"/>
    <mergeCell ref="L189:N189"/>
    <mergeCell ref="E9:E10"/>
    <mergeCell ref="F9:G9"/>
    <mergeCell ref="A202:O202"/>
    <mergeCell ref="A200:C200"/>
    <mergeCell ref="K200:L200"/>
    <mergeCell ref="M200:O200"/>
    <mergeCell ref="L186:O186"/>
    <mergeCell ref="L187:N187"/>
    <mergeCell ref="L188:N188"/>
    <mergeCell ref="A198:C198"/>
    <mergeCell ref="K198:L198"/>
    <mergeCell ref="M198:O198"/>
    <mergeCell ref="L192:N192"/>
    <mergeCell ref="L193:N193"/>
    <mergeCell ref="L194:N194"/>
  </mergeCells>
  <pageMargins left="0.511811024" right="0.511811024" top="0.78740157499999996" bottom="0.78740157499999996" header="0.31496062000000002" footer="0.31496062000000002"/>
  <pageSetup paperSize="9" scale="51" orientation="landscape" r:id="rId1"/>
  <drawing r:id="rId2"/>
  <legacyDrawing r:id="rId3"/>
  <oleObjects>
    <mc:AlternateContent xmlns:mc="http://schemas.openxmlformats.org/markup-compatibility/2006">
      <mc:Choice Requires="x14">
        <oleObject shapeId="7169" r:id="rId4">
          <objectPr defaultSize="0" autoPict="0" r:id="rId5">
            <anchor moveWithCells="1" sizeWithCells="1">
              <from>
                <xdr:col>13</xdr:col>
                <xdr:colOff>409575</xdr:colOff>
                <xdr:row>2</xdr:row>
                <xdr:rowOff>28575</xdr:rowOff>
              </from>
              <to>
                <xdr:col>14</xdr:col>
                <xdr:colOff>371475</xdr:colOff>
                <xdr:row>6</xdr:row>
                <xdr:rowOff>114300</xdr:rowOff>
              </to>
            </anchor>
          </objectPr>
        </oleObject>
      </mc:Choice>
      <mc:Fallback>
        <oleObject shapeId="7169"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7"/>
  <sheetViews>
    <sheetView tabSelected="1" view="pageBreakPreview" zoomScaleNormal="100" zoomScaleSheetLayoutView="100" workbookViewId="0">
      <selection activeCell="E14" sqref="E14"/>
    </sheetView>
  </sheetViews>
  <sheetFormatPr defaultRowHeight="14.25" x14ac:dyDescent="0.2"/>
  <cols>
    <col min="1" max="1" width="13.75" customWidth="1"/>
    <col min="2" max="2" width="60" bestFit="1" customWidth="1"/>
    <col min="3" max="3" width="20" bestFit="1" customWidth="1"/>
    <col min="4" max="29" width="12" bestFit="1" customWidth="1"/>
  </cols>
  <sheetData>
    <row r="1" spans="1:12" ht="15" x14ac:dyDescent="0.2">
      <c r="A1" s="37"/>
      <c r="B1" s="37"/>
      <c r="C1" s="37"/>
      <c r="D1" s="163"/>
      <c r="E1" s="163"/>
      <c r="F1" s="163"/>
      <c r="G1" s="163"/>
    </row>
    <row r="2" spans="1:12" x14ac:dyDescent="0.2">
      <c r="A2" s="41" t="str">
        <f>'Orçamento Sintético'!A2</f>
        <v>Proprietário: PREFEITURA MUNICIPAL DE SANTA GERTRUDES</v>
      </c>
      <c r="B2" s="36"/>
      <c r="C2" s="36"/>
      <c r="D2" s="36"/>
      <c r="E2" s="36"/>
      <c r="F2" s="36"/>
      <c r="G2" s="36"/>
      <c r="H2" s="36"/>
      <c r="I2" s="36"/>
      <c r="J2" s="36"/>
      <c r="K2" s="36"/>
      <c r="L2" s="36"/>
    </row>
    <row r="3" spans="1:12" x14ac:dyDescent="0.2">
      <c r="A3" s="41" t="str">
        <f>'Orçamento Sintético'!A3</f>
        <v>Obra : INSTALAÇÃO DE  RESERVATORIO EM PLÁSTICO REFORÇADO COM FIBRA DE VIDRO PARA ÁGUA DE CONSUMO E RESERVA DE INCÊNDIO</v>
      </c>
      <c r="B3" s="36"/>
      <c r="C3" s="36"/>
      <c r="D3" s="36"/>
      <c r="E3" s="36"/>
      <c r="F3" s="36"/>
      <c r="G3" s="36"/>
      <c r="H3" s="36"/>
      <c r="I3" s="36"/>
      <c r="J3" s="36"/>
      <c r="K3" s="36"/>
      <c r="L3" s="36"/>
    </row>
    <row r="4" spans="1:12" x14ac:dyDescent="0.2">
      <c r="A4" s="41" t="str">
        <f>'Orçamento Sintético'!A4</f>
        <v xml:space="preserve">Local : EMEF CECY APARECIDA ROCHA DE AGUIAR, AV. FRANCISCO VITTI Nº 50 - JD. DAS PAINEIRAS, SANTA GERTRUDES / SP  </v>
      </c>
      <c r="B4" s="36"/>
      <c r="C4" s="36"/>
      <c r="D4" s="36"/>
      <c r="E4" s="36"/>
      <c r="F4" s="36"/>
      <c r="G4" s="36"/>
      <c r="H4" s="36"/>
      <c r="I4" s="36"/>
      <c r="J4" s="36"/>
      <c r="K4" s="36"/>
      <c r="L4" s="36"/>
    </row>
    <row r="5" spans="1:12" x14ac:dyDescent="0.2">
      <c r="A5" s="38"/>
      <c r="B5" s="38"/>
      <c r="C5" s="38"/>
      <c r="D5" s="144"/>
      <c r="E5" s="144"/>
      <c r="F5" s="144"/>
      <c r="G5" s="144"/>
    </row>
    <row r="6" spans="1:12" ht="15" x14ac:dyDescent="0.25">
      <c r="A6" s="162" t="s">
        <v>208</v>
      </c>
      <c r="B6" s="149"/>
      <c r="C6" s="149"/>
      <c r="D6" s="149"/>
      <c r="E6" s="149"/>
      <c r="F6" s="149"/>
      <c r="G6" s="149"/>
    </row>
    <row r="7" spans="1:12" s="50" customFormat="1" ht="24" customHeight="1" x14ac:dyDescent="0.2">
      <c r="A7" s="97" t="s">
        <v>0</v>
      </c>
      <c r="B7" s="97" t="s">
        <v>3</v>
      </c>
      <c r="C7" s="121" t="s">
        <v>209</v>
      </c>
      <c r="D7" s="122" t="s">
        <v>210</v>
      </c>
      <c r="E7" s="122" t="s">
        <v>211</v>
      </c>
      <c r="F7" s="122" t="s">
        <v>216</v>
      </c>
      <c r="G7" s="122" t="s">
        <v>827</v>
      </c>
    </row>
    <row r="8" spans="1:12" s="50" customFormat="1" ht="15.95" customHeight="1" x14ac:dyDescent="0.2">
      <c r="A8" s="113" t="s">
        <v>10</v>
      </c>
      <c r="B8" s="113" t="s">
        <v>11</v>
      </c>
      <c r="C8" s="138" t="s">
        <v>1446</v>
      </c>
      <c r="D8" s="141">
        <v>1</v>
      </c>
      <c r="E8" s="125" t="s">
        <v>202</v>
      </c>
      <c r="F8" s="125" t="s">
        <v>202</v>
      </c>
      <c r="G8" s="125" t="s">
        <v>202</v>
      </c>
    </row>
    <row r="9" spans="1:12" s="99" customFormat="1" ht="15.95" customHeight="1" x14ac:dyDescent="0.2">
      <c r="A9" s="113"/>
      <c r="B9" s="113"/>
      <c r="C9" s="139">
        <f>'Orçamento Sintético'!I10</f>
        <v>6447.45</v>
      </c>
      <c r="D9" s="142">
        <f>C9*D8</f>
        <v>6447.45</v>
      </c>
      <c r="E9" s="126"/>
      <c r="F9" s="126"/>
      <c r="G9" s="126"/>
    </row>
    <row r="10" spans="1:12" s="50" customFormat="1" ht="15.95" customHeight="1" x14ac:dyDescent="0.2">
      <c r="A10" s="113" t="s">
        <v>21</v>
      </c>
      <c r="B10" s="113" t="s">
        <v>22</v>
      </c>
      <c r="C10" s="138" t="s">
        <v>1446</v>
      </c>
      <c r="D10" s="125" t="s">
        <v>202</v>
      </c>
      <c r="E10" s="125" t="s">
        <v>202</v>
      </c>
      <c r="F10" s="141">
        <v>1</v>
      </c>
      <c r="G10" s="125" t="s">
        <v>202</v>
      </c>
    </row>
    <row r="11" spans="1:12" s="99" customFormat="1" ht="15.95" customHeight="1" x14ac:dyDescent="0.2">
      <c r="A11" s="113"/>
      <c r="B11" s="113"/>
      <c r="C11" s="139">
        <f>'Orçamento Sintético'!I13</f>
        <v>4374.0200000000004</v>
      </c>
      <c r="D11" s="126"/>
      <c r="E11" s="126"/>
      <c r="F11" s="142">
        <f>C11*F10</f>
        <v>4374.0200000000004</v>
      </c>
      <c r="G11" s="126"/>
    </row>
    <row r="12" spans="1:12" s="50" customFormat="1" ht="15.95" customHeight="1" x14ac:dyDescent="0.2">
      <c r="A12" s="113" t="s">
        <v>37</v>
      </c>
      <c r="B12" s="113" t="s">
        <v>38</v>
      </c>
      <c r="C12" s="138" t="s">
        <v>1446</v>
      </c>
      <c r="D12" s="141">
        <v>0.55000000000000004</v>
      </c>
      <c r="E12" s="141">
        <v>0.45</v>
      </c>
      <c r="F12" s="125" t="s">
        <v>202</v>
      </c>
      <c r="G12" s="125" t="s">
        <v>202</v>
      </c>
    </row>
    <row r="13" spans="1:12" s="99" customFormat="1" ht="15.95" customHeight="1" x14ac:dyDescent="0.2">
      <c r="A13" s="113"/>
      <c r="B13" s="113"/>
      <c r="C13" s="139">
        <f>'Orçamento Sintético'!I22</f>
        <v>18761.619999999995</v>
      </c>
      <c r="D13" s="142">
        <f>C13*D12</f>
        <v>10318.890999999998</v>
      </c>
      <c r="E13" s="142">
        <f>C13*E12</f>
        <v>8442.7289999999975</v>
      </c>
      <c r="F13" s="126"/>
      <c r="G13" s="126"/>
    </row>
    <row r="14" spans="1:12" s="50" customFormat="1" ht="15.95" customHeight="1" x14ac:dyDescent="0.2">
      <c r="A14" s="113" t="s">
        <v>84</v>
      </c>
      <c r="B14" s="113" t="s">
        <v>828</v>
      </c>
      <c r="C14" s="138" t="s">
        <v>1446</v>
      </c>
      <c r="D14" s="125" t="s">
        <v>202</v>
      </c>
      <c r="E14" s="125" t="s">
        <v>202</v>
      </c>
      <c r="F14" s="141">
        <v>0.2</v>
      </c>
      <c r="G14" s="141">
        <v>0.8</v>
      </c>
    </row>
    <row r="15" spans="1:12" s="99" customFormat="1" ht="15.95" customHeight="1" x14ac:dyDescent="0.2">
      <c r="A15" s="113"/>
      <c r="B15" s="113"/>
      <c r="C15" s="139">
        <f>'Orçamento Sintético'!I40</f>
        <v>93599.010000000009</v>
      </c>
      <c r="D15" s="126"/>
      <c r="E15" s="126"/>
      <c r="F15" s="142">
        <f>C15*F14</f>
        <v>18719.802000000003</v>
      </c>
      <c r="G15" s="142">
        <f>C15*G14</f>
        <v>74879.208000000013</v>
      </c>
    </row>
    <row r="16" spans="1:12" s="50" customFormat="1" ht="15.95" customHeight="1" x14ac:dyDescent="0.2">
      <c r="A16" s="113" t="s">
        <v>112</v>
      </c>
      <c r="B16" s="113" t="s">
        <v>113</v>
      </c>
      <c r="C16" s="138" t="s">
        <v>1446</v>
      </c>
      <c r="D16" s="125" t="s">
        <v>202</v>
      </c>
      <c r="E16" s="125" t="s">
        <v>202</v>
      </c>
      <c r="F16" s="125" t="s">
        <v>202</v>
      </c>
      <c r="G16" s="141">
        <v>1</v>
      </c>
    </row>
    <row r="17" spans="1:13" s="99" customFormat="1" ht="15.95" customHeight="1" x14ac:dyDescent="0.2">
      <c r="A17" s="113"/>
      <c r="B17" s="113"/>
      <c r="C17" s="139">
        <f>'Orçamento Sintético'!I56</f>
        <v>2808.16</v>
      </c>
      <c r="D17" s="126"/>
      <c r="E17" s="126"/>
      <c r="F17" s="126"/>
      <c r="G17" s="142">
        <f>C17*G16</f>
        <v>2808.16</v>
      </c>
    </row>
    <row r="18" spans="1:13" s="50" customFormat="1" ht="15.95" customHeight="1" x14ac:dyDescent="0.2">
      <c r="A18" s="113" t="s">
        <v>142</v>
      </c>
      <c r="B18" s="113" t="s">
        <v>143</v>
      </c>
      <c r="C18" s="138" t="s">
        <v>1446</v>
      </c>
      <c r="D18" s="125" t="s">
        <v>202</v>
      </c>
      <c r="E18" s="125" t="s">
        <v>202</v>
      </c>
      <c r="F18" s="125" t="s">
        <v>202</v>
      </c>
      <c r="G18" s="141">
        <v>1</v>
      </c>
    </row>
    <row r="19" spans="1:13" s="99" customFormat="1" ht="15.95" customHeight="1" x14ac:dyDescent="0.2">
      <c r="A19" s="114"/>
      <c r="B19" s="114"/>
      <c r="C19" s="123">
        <f>'Orçamento Sintético'!I67</f>
        <v>2725.4</v>
      </c>
      <c r="D19" s="126"/>
      <c r="E19" s="126"/>
      <c r="F19" s="126"/>
      <c r="G19" s="142">
        <f>C19*G18</f>
        <v>2725.4</v>
      </c>
    </row>
    <row r="20" spans="1:13" s="104" customFormat="1" ht="15.95" customHeight="1" x14ac:dyDescent="0.2">
      <c r="A20" s="124"/>
      <c r="B20" s="125" t="s">
        <v>1452</v>
      </c>
      <c r="C20" s="140">
        <f>C9+C11+C13+C15+C17+C19</f>
        <v>128715.66</v>
      </c>
      <c r="D20" s="126"/>
      <c r="E20" s="126"/>
      <c r="F20" s="126"/>
      <c r="G20" s="127"/>
    </row>
    <row r="21" spans="1:13" s="50" customFormat="1" x14ac:dyDescent="0.2">
      <c r="A21" s="144" t="s">
        <v>212</v>
      </c>
      <c r="B21" s="144"/>
      <c r="C21" s="98"/>
      <c r="D21" s="128">
        <f>D22/C20</f>
        <v>0.13025875017849417</v>
      </c>
      <c r="E21" s="128">
        <f>E22/C20</f>
        <v>6.5592088794789991E-2</v>
      </c>
      <c r="F21" s="128">
        <f>F22/C20</f>
        <v>0.17941734517773519</v>
      </c>
      <c r="G21" s="128">
        <f>G22/C20</f>
        <v>0.62473181584898063</v>
      </c>
    </row>
    <row r="22" spans="1:13" s="50" customFormat="1" ht="14.25" customHeight="1" x14ac:dyDescent="0.2">
      <c r="A22" s="144" t="s">
        <v>213</v>
      </c>
      <c r="B22" s="144"/>
      <c r="C22" s="98"/>
      <c r="D22" s="129">
        <f>D9+D11+D13+D15+D17+D19</f>
        <v>16766.340999999997</v>
      </c>
      <c r="E22" s="129">
        <f t="shared" ref="E22:G22" si="0">E9+E11+E13+E15+E17+E19</f>
        <v>8442.7289999999975</v>
      </c>
      <c r="F22" s="129">
        <f t="shared" si="0"/>
        <v>23093.822000000004</v>
      </c>
      <c r="G22" s="129">
        <f t="shared" si="0"/>
        <v>80412.768000000011</v>
      </c>
    </row>
    <row r="23" spans="1:13" s="50" customFormat="1" ht="14.25" customHeight="1" x14ac:dyDescent="0.2">
      <c r="A23" s="144" t="s">
        <v>214</v>
      </c>
      <c r="B23" s="144"/>
      <c r="C23" s="98"/>
      <c r="D23" s="128" t="s">
        <v>1439</v>
      </c>
      <c r="E23" s="128">
        <f>E24/C20</f>
        <v>0.19585083897328415</v>
      </c>
      <c r="F23" s="128">
        <f>F24/C20</f>
        <v>0.37526818415101931</v>
      </c>
      <c r="G23" s="128">
        <f>G24/C20</f>
        <v>1</v>
      </c>
    </row>
    <row r="24" spans="1:13" x14ac:dyDescent="0.2">
      <c r="A24" s="144" t="s">
        <v>215</v>
      </c>
      <c r="B24" s="144"/>
      <c r="C24" s="98"/>
      <c r="D24" s="129">
        <f>D22</f>
        <v>16766.340999999997</v>
      </c>
      <c r="E24" s="129">
        <f>D24+E22</f>
        <v>25209.069999999992</v>
      </c>
      <c r="F24" s="129">
        <f t="shared" ref="F24:G24" si="1">E24+F22</f>
        <v>48302.891999999993</v>
      </c>
      <c r="G24" s="129">
        <f t="shared" si="1"/>
        <v>128715.66</v>
      </c>
    </row>
    <row r="25" spans="1:13" x14ac:dyDescent="0.2">
      <c r="A25" s="39"/>
      <c r="B25" s="39"/>
      <c r="C25" s="39"/>
      <c r="D25" s="39"/>
      <c r="E25" s="39"/>
      <c r="F25" s="39"/>
      <c r="G25" s="39"/>
    </row>
    <row r="26" spans="1:13" s="7" customFormat="1" ht="46.5" customHeight="1" x14ac:dyDescent="0.2">
      <c r="A26" s="173" t="s">
        <v>152</v>
      </c>
      <c r="B26" s="173"/>
      <c r="C26" s="173"/>
      <c r="D26" s="173"/>
      <c r="E26" s="173"/>
      <c r="F26" s="173"/>
      <c r="G26" s="40"/>
      <c r="H26" s="40"/>
      <c r="I26" s="40"/>
      <c r="J26" s="40"/>
      <c r="K26" s="40"/>
      <c r="L26" s="40"/>
      <c r="M26" s="40"/>
    </row>
    <row r="27" spans="1:13" x14ac:dyDescent="0.2">
      <c r="A27" s="147"/>
      <c r="B27" s="149"/>
      <c r="C27" s="149"/>
      <c r="D27" s="149"/>
      <c r="E27" s="149"/>
      <c r="F27" s="149"/>
      <c r="G27" s="149"/>
    </row>
  </sheetData>
  <mergeCells count="11">
    <mergeCell ref="A27:G27"/>
    <mergeCell ref="A26:F26"/>
    <mergeCell ref="A21:B21"/>
    <mergeCell ref="A22:B22"/>
    <mergeCell ref="A23:B23"/>
    <mergeCell ref="A24:B24"/>
    <mergeCell ref="D1:E1"/>
    <mergeCell ref="F1:G1"/>
    <mergeCell ref="D5:E5"/>
    <mergeCell ref="F5:G5"/>
    <mergeCell ref="A6:G6"/>
  </mergeCells>
  <pageMargins left="0.51181102362204722" right="0.51181102362204722" top="0.78740157480314965" bottom="0.78740157480314965" header="0.31496062992125984" footer="0.31496062992125984"/>
  <pageSetup paperSize="9" scale="80" orientation="landscape" r:id="rId1"/>
  <drawing r:id="rId2"/>
  <legacyDrawing r:id="rId3"/>
  <oleObjects>
    <mc:AlternateContent xmlns:mc="http://schemas.openxmlformats.org/markup-compatibility/2006">
      <mc:Choice Requires="x14">
        <oleObject shapeId="5121" r:id="rId4">
          <objectPr defaultSize="0" autoPict="0" r:id="rId5">
            <anchor moveWithCells="1" sizeWithCells="1">
              <from>
                <xdr:col>4</xdr:col>
                <xdr:colOff>666750</xdr:colOff>
                <xdr:row>0</xdr:row>
                <xdr:rowOff>161925</xdr:rowOff>
              </from>
              <to>
                <xdr:col>5</xdr:col>
                <xdr:colOff>581025</xdr:colOff>
                <xdr:row>5</xdr:row>
                <xdr:rowOff>28575</xdr:rowOff>
              </to>
            </anchor>
          </objectPr>
        </oleObject>
      </mc:Choice>
      <mc:Fallback>
        <oleObject shapeId="5121"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WL60"/>
  <sheetViews>
    <sheetView view="pageBreakPreview" topLeftCell="I1" zoomScale="70" zoomScaleNormal="100" zoomScaleSheetLayoutView="70" workbookViewId="0">
      <selection activeCell="N19" sqref="N19"/>
    </sheetView>
  </sheetViews>
  <sheetFormatPr defaultColWidth="0" defaultRowHeight="12.75" customHeight="1" zeroHeight="1" x14ac:dyDescent="0.2"/>
  <cols>
    <col min="1" max="1" width="26.5" style="10" hidden="1" customWidth="1"/>
    <col min="2" max="3" width="8" style="10" hidden="1" customWidth="1"/>
    <col min="4" max="4" width="20.625" style="10" hidden="1" customWidth="1"/>
    <col min="5" max="8" width="8" style="10" hidden="1" customWidth="1"/>
    <col min="9" max="9" width="9" style="10" customWidth="1"/>
    <col min="10" max="13" width="9.375" style="10" customWidth="1"/>
    <col min="14" max="14" width="17" style="10" customWidth="1"/>
    <col min="15" max="15" width="11.25" style="10" customWidth="1"/>
    <col min="16" max="23" width="9.375" style="10" customWidth="1"/>
    <col min="24" max="24" width="11.25" style="10" customWidth="1"/>
    <col min="25" max="27" width="9.375" style="10" customWidth="1"/>
    <col min="28" max="28" width="3.25" style="10" customWidth="1"/>
    <col min="29" max="29" width="25.875" style="10" customWidth="1"/>
    <col min="30" max="30" width="12" style="10" customWidth="1"/>
    <col min="31" max="256" width="8" style="10" hidden="1"/>
    <col min="257" max="264" width="8" style="10" hidden="1" customWidth="1"/>
    <col min="265" max="265" width="9" style="10" customWidth="1"/>
    <col min="266" max="269" width="9.375" style="10" customWidth="1"/>
    <col min="270" max="270" width="17" style="10" customWidth="1"/>
    <col min="271" max="271" width="11.25" style="10" customWidth="1"/>
    <col min="272" max="279" width="9.375" style="10" customWidth="1"/>
    <col min="280" max="280" width="11.25" style="10" customWidth="1"/>
    <col min="281" max="283" width="9.375" style="10" customWidth="1"/>
    <col min="284" max="284" width="3.25" style="10" customWidth="1"/>
    <col min="285" max="285" width="25.875" style="10" customWidth="1"/>
    <col min="286" max="286" width="12" style="10" customWidth="1"/>
    <col min="287" max="512" width="8" style="10" hidden="1"/>
    <col min="513" max="520" width="8" style="10" hidden="1" customWidth="1"/>
    <col min="521" max="521" width="9" style="10" customWidth="1"/>
    <col min="522" max="525" width="9.375" style="10" customWidth="1"/>
    <col min="526" max="526" width="17" style="10" customWidth="1"/>
    <col min="527" max="527" width="11.25" style="10" customWidth="1"/>
    <col min="528" max="535" width="9.375" style="10" customWidth="1"/>
    <col min="536" max="536" width="11.25" style="10" customWidth="1"/>
    <col min="537" max="539" width="9.375" style="10" customWidth="1"/>
    <col min="540" max="540" width="3.25" style="10" customWidth="1"/>
    <col min="541" max="541" width="25.875" style="10" customWidth="1"/>
    <col min="542" max="542" width="12" style="10" customWidth="1"/>
    <col min="543" max="768" width="8" style="10" hidden="1"/>
    <col min="769" max="776" width="8" style="10" hidden="1" customWidth="1"/>
    <col min="777" max="777" width="9" style="10" customWidth="1"/>
    <col min="778" max="781" width="9.375" style="10" customWidth="1"/>
    <col min="782" max="782" width="17" style="10" customWidth="1"/>
    <col min="783" max="783" width="11.25" style="10" customWidth="1"/>
    <col min="784" max="791" width="9.375" style="10" customWidth="1"/>
    <col min="792" max="792" width="11.25" style="10" customWidth="1"/>
    <col min="793" max="795" width="9.375" style="10" customWidth="1"/>
    <col min="796" max="796" width="3.25" style="10" customWidth="1"/>
    <col min="797" max="797" width="25.875" style="10" customWidth="1"/>
    <col min="798" max="798" width="12" style="10" customWidth="1"/>
    <col min="799" max="1024" width="8" style="10" hidden="1"/>
    <col min="1025" max="1032" width="8" style="10" hidden="1" customWidth="1"/>
    <col min="1033" max="1033" width="9" style="10" customWidth="1"/>
    <col min="1034" max="1037" width="9.375" style="10" customWidth="1"/>
    <col min="1038" max="1038" width="17" style="10" customWidth="1"/>
    <col min="1039" max="1039" width="11.25" style="10" customWidth="1"/>
    <col min="1040" max="1047" width="9.375" style="10" customWidth="1"/>
    <col min="1048" max="1048" width="11.25" style="10" customWidth="1"/>
    <col min="1049" max="1051" width="9.375" style="10" customWidth="1"/>
    <col min="1052" max="1052" width="3.25" style="10" customWidth="1"/>
    <col min="1053" max="1053" width="25.875" style="10" customWidth="1"/>
    <col min="1054" max="1054" width="12" style="10" customWidth="1"/>
    <col min="1055" max="1280" width="8" style="10" hidden="1"/>
    <col min="1281" max="1288" width="8" style="10" hidden="1" customWidth="1"/>
    <col min="1289" max="1289" width="9" style="10" customWidth="1"/>
    <col min="1290" max="1293" width="9.375" style="10" customWidth="1"/>
    <col min="1294" max="1294" width="17" style="10" customWidth="1"/>
    <col min="1295" max="1295" width="11.25" style="10" customWidth="1"/>
    <col min="1296" max="1303" width="9.375" style="10" customWidth="1"/>
    <col min="1304" max="1304" width="11.25" style="10" customWidth="1"/>
    <col min="1305" max="1307" width="9.375" style="10" customWidth="1"/>
    <col min="1308" max="1308" width="3.25" style="10" customWidth="1"/>
    <col min="1309" max="1309" width="25.875" style="10" customWidth="1"/>
    <col min="1310" max="1310" width="12" style="10" customWidth="1"/>
    <col min="1311" max="1536" width="8" style="10" hidden="1"/>
    <col min="1537" max="1544" width="8" style="10" hidden="1" customWidth="1"/>
    <col min="1545" max="1545" width="9" style="10" customWidth="1"/>
    <col min="1546" max="1549" width="9.375" style="10" customWidth="1"/>
    <col min="1550" max="1550" width="17" style="10" customWidth="1"/>
    <col min="1551" max="1551" width="11.25" style="10" customWidth="1"/>
    <col min="1552" max="1559" width="9.375" style="10" customWidth="1"/>
    <col min="1560" max="1560" width="11.25" style="10" customWidth="1"/>
    <col min="1561" max="1563" width="9.375" style="10" customWidth="1"/>
    <col min="1564" max="1564" width="3.25" style="10" customWidth="1"/>
    <col min="1565" max="1565" width="25.875" style="10" customWidth="1"/>
    <col min="1566" max="1566" width="12" style="10" customWidth="1"/>
    <col min="1567" max="1792" width="8" style="10" hidden="1"/>
    <col min="1793" max="1800" width="8" style="10" hidden="1" customWidth="1"/>
    <col min="1801" max="1801" width="9" style="10" customWidth="1"/>
    <col min="1802" max="1805" width="9.375" style="10" customWidth="1"/>
    <col min="1806" max="1806" width="17" style="10" customWidth="1"/>
    <col min="1807" max="1807" width="11.25" style="10" customWidth="1"/>
    <col min="1808" max="1815" width="9.375" style="10" customWidth="1"/>
    <col min="1816" max="1816" width="11.25" style="10" customWidth="1"/>
    <col min="1817" max="1819" width="9.375" style="10" customWidth="1"/>
    <col min="1820" max="1820" width="3.25" style="10" customWidth="1"/>
    <col min="1821" max="1821" width="25.875" style="10" customWidth="1"/>
    <col min="1822" max="1822" width="12" style="10" customWidth="1"/>
    <col min="1823" max="2048" width="8" style="10" hidden="1"/>
    <col min="2049" max="2056" width="8" style="10" hidden="1" customWidth="1"/>
    <col min="2057" max="2057" width="9" style="10" customWidth="1"/>
    <col min="2058" max="2061" width="9.375" style="10" customWidth="1"/>
    <col min="2062" max="2062" width="17" style="10" customWidth="1"/>
    <col min="2063" max="2063" width="11.25" style="10" customWidth="1"/>
    <col min="2064" max="2071" width="9.375" style="10" customWidth="1"/>
    <col min="2072" max="2072" width="11.25" style="10" customWidth="1"/>
    <col min="2073" max="2075" width="9.375" style="10" customWidth="1"/>
    <col min="2076" max="2076" width="3.25" style="10" customWidth="1"/>
    <col min="2077" max="2077" width="25.875" style="10" customWidth="1"/>
    <col min="2078" max="2078" width="12" style="10" customWidth="1"/>
    <col min="2079" max="2304" width="8" style="10" hidden="1"/>
    <col min="2305" max="2312" width="8" style="10" hidden="1" customWidth="1"/>
    <col min="2313" max="2313" width="9" style="10" customWidth="1"/>
    <col min="2314" max="2317" width="9.375" style="10" customWidth="1"/>
    <col min="2318" max="2318" width="17" style="10" customWidth="1"/>
    <col min="2319" max="2319" width="11.25" style="10" customWidth="1"/>
    <col min="2320" max="2327" width="9.375" style="10" customWidth="1"/>
    <col min="2328" max="2328" width="11.25" style="10" customWidth="1"/>
    <col min="2329" max="2331" width="9.375" style="10" customWidth="1"/>
    <col min="2332" max="2332" width="3.25" style="10" customWidth="1"/>
    <col min="2333" max="2333" width="25.875" style="10" customWidth="1"/>
    <col min="2334" max="2334" width="12" style="10" customWidth="1"/>
    <col min="2335" max="2560" width="8" style="10" hidden="1"/>
    <col min="2561" max="2568" width="8" style="10" hidden="1" customWidth="1"/>
    <col min="2569" max="2569" width="9" style="10" customWidth="1"/>
    <col min="2570" max="2573" width="9.375" style="10" customWidth="1"/>
    <col min="2574" max="2574" width="17" style="10" customWidth="1"/>
    <col min="2575" max="2575" width="11.25" style="10" customWidth="1"/>
    <col min="2576" max="2583" width="9.375" style="10" customWidth="1"/>
    <col min="2584" max="2584" width="11.25" style="10" customWidth="1"/>
    <col min="2585" max="2587" width="9.375" style="10" customWidth="1"/>
    <col min="2588" max="2588" width="3.25" style="10" customWidth="1"/>
    <col min="2589" max="2589" width="25.875" style="10" customWidth="1"/>
    <col min="2590" max="2590" width="12" style="10" customWidth="1"/>
    <col min="2591" max="2816" width="8" style="10" hidden="1"/>
    <col min="2817" max="2824" width="8" style="10" hidden="1" customWidth="1"/>
    <col min="2825" max="2825" width="9" style="10" customWidth="1"/>
    <col min="2826" max="2829" width="9.375" style="10" customWidth="1"/>
    <col min="2830" max="2830" width="17" style="10" customWidth="1"/>
    <col min="2831" max="2831" width="11.25" style="10" customWidth="1"/>
    <col min="2832" max="2839" width="9.375" style="10" customWidth="1"/>
    <col min="2840" max="2840" width="11.25" style="10" customWidth="1"/>
    <col min="2841" max="2843" width="9.375" style="10" customWidth="1"/>
    <col min="2844" max="2844" width="3.25" style="10" customWidth="1"/>
    <col min="2845" max="2845" width="25.875" style="10" customWidth="1"/>
    <col min="2846" max="2846" width="12" style="10" customWidth="1"/>
    <col min="2847" max="3072" width="8" style="10" hidden="1"/>
    <col min="3073" max="3080" width="8" style="10" hidden="1" customWidth="1"/>
    <col min="3081" max="3081" width="9" style="10" customWidth="1"/>
    <col min="3082" max="3085" width="9.375" style="10" customWidth="1"/>
    <col min="3086" max="3086" width="17" style="10" customWidth="1"/>
    <col min="3087" max="3087" width="11.25" style="10" customWidth="1"/>
    <col min="3088" max="3095" width="9.375" style="10" customWidth="1"/>
    <col min="3096" max="3096" width="11.25" style="10" customWidth="1"/>
    <col min="3097" max="3099" width="9.375" style="10" customWidth="1"/>
    <col min="3100" max="3100" width="3.25" style="10" customWidth="1"/>
    <col min="3101" max="3101" width="25.875" style="10" customWidth="1"/>
    <col min="3102" max="3102" width="12" style="10" customWidth="1"/>
    <col min="3103" max="3328" width="8" style="10" hidden="1"/>
    <col min="3329" max="3336" width="8" style="10" hidden="1" customWidth="1"/>
    <col min="3337" max="3337" width="9" style="10" customWidth="1"/>
    <col min="3338" max="3341" width="9.375" style="10" customWidth="1"/>
    <col min="3342" max="3342" width="17" style="10" customWidth="1"/>
    <col min="3343" max="3343" width="11.25" style="10" customWidth="1"/>
    <col min="3344" max="3351" width="9.375" style="10" customWidth="1"/>
    <col min="3352" max="3352" width="11.25" style="10" customWidth="1"/>
    <col min="3353" max="3355" width="9.375" style="10" customWidth="1"/>
    <col min="3356" max="3356" width="3.25" style="10" customWidth="1"/>
    <col min="3357" max="3357" width="25.875" style="10" customWidth="1"/>
    <col min="3358" max="3358" width="12" style="10" customWidth="1"/>
    <col min="3359" max="3584" width="8" style="10" hidden="1"/>
    <col min="3585" max="3592" width="8" style="10" hidden="1" customWidth="1"/>
    <col min="3593" max="3593" width="9" style="10" customWidth="1"/>
    <col min="3594" max="3597" width="9.375" style="10" customWidth="1"/>
    <col min="3598" max="3598" width="17" style="10" customWidth="1"/>
    <col min="3599" max="3599" width="11.25" style="10" customWidth="1"/>
    <col min="3600" max="3607" width="9.375" style="10" customWidth="1"/>
    <col min="3608" max="3608" width="11.25" style="10" customWidth="1"/>
    <col min="3609" max="3611" width="9.375" style="10" customWidth="1"/>
    <col min="3612" max="3612" width="3.25" style="10" customWidth="1"/>
    <col min="3613" max="3613" width="25.875" style="10" customWidth="1"/>
    <col min="3614" max="3614" width="12" style="10" customWidth="1"/>
    <col min="3615" max="3840" width="8" style="10" hidden="1"/>
    <col min="3841" max="3848" width="8" style="10" hidden="1" customWidth="1"/>
    <col min="3849" max="3849" width="9" style="10" customWidth="1"/>
    <col min="3850" max="3853" width="9.375" style="10" customWidth="1"/>
    <col min="3854" max="3854" width="17" style="10" customWidth="1"/>
    <col min="3855" max="3855" width="11.25" style="10" customWidth="1"/>
    <col min="3856" max="3863" width="9.375" style="10" customWidth="1"/>
    <col min="3864" max="3864" width="11.25" style="10" customWidth="1"/>
    <col min="3865" max="3867" width="9.375" style="10" customWidth="1"/>
    <col min="3868" max="3868" width="3.25" style="10" customWidth="1"/>
    <col min="3869" max="3869" width="25.875" style="10" customWidth="1"/>
    <col min="3870" max="3870" width="12" style="10" customWidth="1"/>
    <col min="3871" max="4096" width="8" style="10" hidden="1"/>
    <col min="4097" max="4104" width="8" style="10" hidden="1" customWidth="1"/>
    <col min="4105" max="4105" width="9" style="10" customWidth="1"/>
    <col min="4106" max="4109" width="9.375" style="10" customWidth="1"/>
    <col min="4110" max="4110" width="17" style="10" customWidth="1"/>
    <col min="4111" max="4111" width="11.25" style="10" customWidth="1"/>
    <col min="4112" max="4119" width="9.375" style="10" customWidth="1"/>
    <col min="4120" max="4120" width="11.25" style="10" customWidth="1"/>
    <col min="4121" max="4123" width="9.375" style="10" customWidth="1"/>
    <col min="4124" max="4124" width="3.25" style="10" customWidth="1"/>
    <col min="4125" max="4125" width="25.875" style="10" customWidth="1"/>
    <col min="4126" max="4126" width="12" style="10" customWidth="1"/>
    <col min="4127" max="4352" width="8" style="10" hidden="1"/>
    <col min="4353" max="4360" width="8" style="10" hidden="1" customWidth="1"/>
    <col min="4361" max="4361" width="9" style="10" customWidth="1"/>
    <col min="4362" max="4365" width="9.375" style="10" customWidth="1"/>
    <col min="4366" max="4366" width="17" style="10" customWidth="1"/>
    <col min="4367" max="4367" width="11.25" style="10" customWidth="1"/>
    <col min="4368" max="4375" width="9.375" style="10" customWidth="1"/>
    <col min="4376" max="4376" width="11.25" style="10" customWidth="1"/>
    <col min="4377" max="4379" width="9.375" style="10" customWidth="1"/>
    <col min="4380" max="4380" width="3.25" style="10" customWidth="1"/>
    <col min="4381" max="4381" width="25.875" style="10" customWidth="1"/>
    <col min="4382" max="4382" width="12" style="10" customWidth="1"/>
    <col min="4383" max="4608" width="8" style="10" hidden="1"/>
    <col min="4609" max="4616" width="8" style="10" hidden="1" customWidth="1"/>
    <col min="4617" max="4617" width="9" style="10" customWidth="1"/>
    <col min="4618" max="4621" width="9.375" style="10" customWidth="1"/>
    <col min="4622" max="4622" width="17" style="10" customWidth="1"/>
    <col min="4623" max="4623" width="11.25" style="10" customWidth="1"/>
    <col min="4624" max="4631" width="9.375" style="10" customWidth="1"/>
    <col min="4632" max="4632" width="11.25" style="10" customWidth="1"/>
    <col min="4633" max="4635" width="9.375" style="10" customWidth="1"/>
    <col min="4636" max="4636" width="3.25" style="10" customWidth="1"/>
    <col min="4637" max="4637" width="25.875" style="10" customWidth="1"/>
    <col min="4638" max="4638" width="12" style="10" customWidth="1"/>
    <col min="4639" max="4864" width="8" style="10" hidden="1"/>
    <col min="4865" max="4872" width="8" style="10" hidden="1" customWidth="1"/>
    <col min="4873" max="4873" width="9" style="10" customWidth="1"/>
    <col min="4874" max="4877" width="9.375" style="10" customWidth="1"/>
    <col min="4878" max="4878" width="17" style="10" customWidth="1"/>
    <col min="4879" max="4879" width="11.25" style="10" customWidth="1"/>
    <col min="4880" max="4887" width="9.375" style="10" customWidth="1"/>
    <col min="4888" max="4888" width="11.25" style="10" customWidth="1"/>
    <col min="4889" max="4891" width="9.375" style="10" customWidth="1"/>
    <col min="4892" max="4892" width="3.25" style="10" customWidth="1"/>
    <col min="4893" max="4893" width="25.875" style="10" customWidth="1"/>
    <col min="4894" max="4894" width="12" style="10" customWidth="1"/>
    <col min="4895" max="5120" width="8" style="10" hidden="1"/>
    <col min="5121" max="5128" width="8" style="10" hidden="1" customWidth="1"/>
    <col min="5129" max="5129" width="9" style="10" customWidth="1"/>
    <col min="5130" max="5133" width="9.375" style="10" customWidth="1"/>
    <col min="5134" max="5134" width="17" style="10" customWidth="1"/>
    <col min="5135" max="5135" width="11.25" style="10" customWidth="1"/>
    <col min="5136" max="5143" width="9.375" style="10" customWidth="1"/>
    <col min="5144" max="5144" width="11.25" style="10" customWidth="1"/>
    <col min="5145" max="5147" width="9.375" style="10" customWidth="1"/>
    <col min="5148" max="5148" width="3.25" style="10" customWidth="1"/>
    <col min="5149" max="5149" width="25.875" style="10" customWidth="1"/>
    <col min="5150" max="5150" width="12" style="10" customWidth="1"/>
    <col min="5151" max="5376" width="8" style="10" hidden="1"/>
    <col min="5377" max="5384" width="8" style="10" hidden="1" customWidth="1"/>
    <col min="5385" max="5385" width="9" style="10" customWidth="1"/>
    <col min="5386" max="5389" width="9.375" style="10" customWidth="1"/>
    <col min="5390" max="5390" width="17" style="10" customWidth="1"/>
    <col min="5391" max="5391" width="11.25" style="10" customWidth="1"/>
    <col min="5392" max="5399" width="9.375" style="10" customWidth="1"/>
    <col min="5400" max="5400" width="11.25" style="10" customWidth="1"/>
    <col min="5401" max="5403" width="9.375" style="10" customWidth="1"/>
    <col min="5404" max="5404" width="3.25" style="10" customWidth="1"/>
    <col min="5405" max="5405" width="25.875" style="10" customWidth="1"/>
    <col min="5406" max="5406" width="12" style="10" customWidth="1"/>
    <col min="5407" max="5632" width="8" style="10" hidden="1"/>
    <col min="5633" max="5640" width="8" style="10" hidden="1" customWidth="1"/>
    <col min="5641" max="5641" width="9" style="10" customWidth="1"/>
    <col min="5642" max="5645" width="9.375" style="10" customWidth="1"/>
    <col min="5646" max="5646" width="17" style="10" customWidth="1"/>
    <col min="5647" max="5647" width="11.25" style="10" customWidth="1"/>
    <col min="5648" max="5655" width="9.375" style="10" customWidth="1"/>
    <col min="5656" max="5656" width="11.25" style="10" customWidth="1"/>
    <col min="5657" max="5659" width="9.375" style="10" customWidth="1"/>
    <col min="5660" max="5660" width="3.25" style="10" customWidth="1"/>
    <col min="5661" max="5661" width="25.875" style="10" customWidth="1"/>
    <col min="5662" max="5662" width="12" style="10" customWidth="1"/>
    <col min="5663" max="5888" width="8" style="10" hidden="1"/>
    <col min="5889" max="5896" width="8" style="10" hidden="1" customWidth="1"/>
    <col min="5897" max="5897" width="9" style="10" customWidth="1"/>
    <col min="5898" max="5901" width="9.375" style="10" customWidth="1"/>
    <col min="5902" max="5902" width="17" style="10" customWidth="1"/>
    <col min="5903" max="5903" width="11.25" style="10" customWidth="1"/>
    <col min="5904" max="5911" width="9.375" style="10" customWidth="1"/>
    <col min="5912" max="5912" width="11.25" style="10" customWidth="1"/>
    <col min="5913" max="5915" width="9.375" style="10" customWidth="1"/>
    <col min="5916" max="5916" width="3.25" style="10" customWidth="1"/>
    <col min="5917" max="5917" width="25.875" style="10" customWidth="1"/>
    <col min="5918" max="5918" width="12" style="10" customWidth="1"/>
    <col min="5919" max="6144" width="8" style="10" hidden="1"/>
    <col min="6145" max="6152" width="8" style="10" hidden="1" customWidth="1"/>
    <col min="6153" max="6153" width="9" style="10" customWidth="1"/>
    <col min="6154" max="6157" width="9.375" style="10" customWidth="1"/>
    <col min="6158" max="6158" width="17" style="10" customWidth="1"/>
    <col min="6159" max="6159" width="11.25" style="10" customWidth="1"/>
    <col min="6160" max="6167" width="9.375" style="10" customWidth="1"/>
    <col min="6168" max="6168" width="11.25" style="10" customWidth="1"/>
    <col min="6169" max="6171" width="9.375" style="10" customWidth="1"/>
    <col min="6172" max="6172" width="3.25" style="10" customWidth="1"/>
    <col min="6173" max="6173" width="25.875" style="10" customWidth="1"/>
    <col min="6174" max="6174" width="12" style="10" customWidth="1"/>
    <col min="6175" max="6400" width="8" style="10" hidden="1"/>
    <col min="6401" max="6408" width="8" style="10" hidden="1" customWidth="1"/>
    <col min="6409" max="6409" width="9" style="10" customWidth="1"/>
    <col min="6410" max="6413" width="9.375" style="10" customWidth="1"/>
    <col min="6414" max="6414" width="17" style="10" customWidth="1"/>
    <col min="6415" max="6415" width="11.25" style="10" customWidth="1"/>
    <col min="6416" max="6423" width="9.375" style="10" customWidth="1"/>
    <col min="6424" max="6424" width="11.25" style="10" customWidth="1"/>
    <col min="6425" max="6427" width="9.375" style="10" customWidth="1"/>
    <col min="6428" max="6428" width="3.25" style="10" customWidth="1"/>
    <col min="6429" max="6429" width="25.875" style="10" customWidth="1"/>
    <col min="6430" max="6430" width="12" style="10" customWidth="1"/>
    <col min="6431" max="6656" width="8" style="10" hidden="1"/>
    <col min="6657" max="6664" width="8" style="10" hidden="1" customWidth="1"/>
    <col min="6665" max="6665" width="9" style="10" customWidth="1"/>
    <col min="6666" max="6669" width="9.375" style="10" customWidth="1"/>
    <col min="6670" max="6670" width="17" style="10" customWidth="1"/>
    <col min="6671" max="6671" width="11.25" style="10" customWidth="1"/>
    <col min="6672" max="6679" width="9.375" style="10" customWidth="1"/>
    <col min="6680" max="6680" width="11.25" style="10" customWidth="1"/>
    <col min="6681" max="6683" width="9.375" style="10" customWidth="1"/>
    <col min="6684" max="6684" width="3.25" style="10" customWidth="1"/>
    <col min="6685" max="6685" width="25.875" style="10" customWidth="1"/>
    <col min="6686" max="6686" width="12" style="10" customWidth="1"/>
    <col min="6687" max="6912" width="8" style="10" hidden="1"/>
    <col min="6913" max="6920" width="8" style="10" hidden="1" customWidth="1"/>
    <col min="6921" max="6921" width="9" style="10" customWidth="1"/>
    <col min="6922" max="6925" width="9.375" style="10" customWidth="1"/>
    <col min="6926" max="6926" width="17" style="10" customWidth="1"/>
    <col min="6927" max="6927" width="11.25" style="10" customWidth="1"/>
    <col min="6928" max="6935" width="9.375" style="10" customWidth="1"/>
    <col min="6936" max="6936" width="11.25" style="10" customWidth="1"/>
    <col min="6937" max="6939" width="9.375" style="10" customWidth="1"/>
    <col min="6940" max="6940" width="3.25" style="10" customWidth="1"/>
    <col min="6941" max="6941" width="25.875" style="10" customWidth="1"/>
    <col min="6942" max="6942" width="12" style="10" customWidth="1"/>
    <col min="6943" max="7168" width="8" style="10" hidden="1"/>
    <col min="7169" max="7176" width="8" style="10" hidden="1" customWidth="1"/>
    <col min="7177" max="7177" width="9" style="10" customWidth="1"/>
    <col min="7178" max="7181" width="9.375" style="10" customWidth="1"/>
    <col min="7182" max="7182" width="17" style="10" customWidth="1"/>
    <col min="7183" max="7183" width="11.25" style="10" customWidth="1"/>
    <col min="7184" max="7191" width="9.375" style="10" customWidth="1"/>
    <col min="7192" max="7192" width="11.25" style="10" customWidth="1"/>
    <col min="7193" max="7195" width="9.375" style="10" customWidth="1"/>
    <col min="7196" max="7196" width="3.25" style="10" customWidth="1"/>
    <col min="7197" max="7197" width="25.875" style="10" customWidth="1"/>
    <col min="7198" max="7198" width="12" style="10" customWidth="1"/>
    <col min="7199" max="7424" width="8" style="10" hidden="1"/>
    <col min="7425" max="7432" width="8" style="10" hidden="1" customWidth="1"/>
    <col min="7433" max="7433" width="9" style="10" customWidth="1"/>
    <col min="7434" max="7437" width="9.375" style="10" customWidth="1"/>
    <col min="7438" max="7438" width="17" style="10" customWidth="1"/>
    <col min="7439" max="7439" width="11.25" style="10" customWidth="1"/>
    <col min="7440" max="7447" width="9.375" style="10" customWidth="1"/>
    <col min="7448" max="7448" width="11.25" style="10" customWidth="1"/>
    <col min="7449" max="7451" width="9.375" style="10" customWidth="1"/>
    <col min="7452" max="7452" width="3.25" style="10" customWidth="1"/>
    <col min="7453" max="7453" width="25.875" style="10" customWidth="1"/>
    <col min="7454" max="7454" width="12" style="10" customWidth="1"/>
    <col min="7455" max="7680" width="8" style="10" hidden="1"/>
    <col min="7681" max="7688" width="8" style="10" hidden="1" customWidth="1"/>
    <col min="7689" max="7689" width="9" style="10" customWidth="1"/>
    <col min="7690" max="7693" width="9.375" style="10" customWidth="1"/>
    <col min="7694" max="7694" width="17" style="10" customWidth="1"/>
    <col min="7695" max="7695" width="11.25" style="10" customWidth="1"/>
    <col min="7696" max="7703" width="9.375" style="10" customWidth="1"/>
    <col min="7704" max="7704" width="11.25" style="10" customWidth="1"/>
    <col min="7705" max="7707" width="9.375" style="10" customWidth="1"/>
    <col min="7708" max="7708" width="3.25" style="10" customWidth="1"/>
    <col min="7709" max="7709" width="25.875" style="10" customWidth="1"/>
    <col min="7710" max="7710" width="12" style="10" customWidth="1"/>
    <col min="7711" max="7936" width="8" style="10" hidden="1"/>
    <col min="7937" max="7944" width="8" style="10" hidden="1" customWidth="1"/>
    <col min="7945" max="7945" width="9" style="10" customWidth="1"/>
    <col min="7946" max="7949" width="9.375" style="10" customWidth="1"/>
    <col min="7950" max="7950" width="17" style="10" customWidth="1"/>
    <col min="7951" max="7951" width="11.25" style="10" customWidth="1"/>
    <col min="7952" max="7959" width="9.375" style="10" customWidth="1"/>
    <col min="7960" max="7960" width="11.25" style="10" customWidth="1"/>
    <col min="7961" max="7963" width="9.375" style="10" customWidth="1"/>
    <col min="7964" max="7964" width="3.25" style="10" customWidth="1"/>
    <col min="7965" max="7965" width="25.875" style="10" customWidth="1"/>
    <col min="7966" max="7966" width="12" style="10" customWidth="1"/>
    <col min="7967" max="8192" width="8" style="10" hidden="1"/>
    <col min="8193" max="8200" width="8" style="10" hidden="1" customWidth="1"/>
    <col min="8201" max="8201" width="9" style="10" customWidth="1"/>
    <col min="8202" max="8205" width="9.375" style="10" customWidth="1"/>
    <col min="8206" max="8206" width="17" style="10" customWidth="1"/>
    <col min="8207" max="8207" width="11.25" style="10" customWidth="1"/>
    <col min="8208" max="8215" width="9.375" style="10" customWidth="1"/>
    <col min="8216" max="8216" width="11.25" style="10" customWidth="1"/>
    <col min="8217" max="8219" width="9.375" style="10" customWidth="1"/>
    <col min="8220" max="8220" width="3.25" style="10" customWidth="1"/>
    <col min="8221" max="8221" width="25.875" style="10" customWidth="1"/>
    <col min="8222" max="8222" width="12" style="10" customWidth="1"/>
    <col min="8223" max="8448" width="8" style="10" hidden="1"/>
    <col min="8449" max="8456" width="8" style="10" hidden="1" customWidth="1"/>
    <col min="8457" max="8457" width="9" style="10" customWidth="1"/>
    <col min="8458" max="8461" width="9.375" style="10" customWidth="1"/>
    <col min="8462" max="8462" width="17" style="10" customWidth="1"/>
    <col min="8463" max="8463" width="11.25" style="10" customWidth="1"/>
    <col min="8464" max="8471" width="9.375" style="10" customWidth="1"/>
    <col min="8472" max="8472" width="11.25" style="10" customWidth="1"/>
    <col min="8473" max="8475" width="9.375" style="10" customWidth="1"/>
    <col min="8476" max="8476" width="3.25" style="10" customWidth="1"/>
    <col min="8477" max="8477" width="25.875" style="10" customWidth="1"/>
    <col min="8478" max="8478" width="12" style="10" customWidth="1"/>
    <col min="8479" max="8704" width="8" style="10" hidden="1"/>
    <col min="8705" max="8712" width="8" style="10" hidden="1" customWidth="1"/>
    <col min="8713" max="8713" width="9" style="10" customWidth="1"/>
    <col min="8714" max="8717" width="9.375" style="10" customWidth="1"/>
    <col min="8718" max="8718" width="17" style="10" customWidth="1"/>
    <col min="8719" max="8719" width="11.25" style="10" customWidth="1"/>
    <col min="8720" max="8727" width="9.375" style="10" customWidth="1"/>
    <col min="8728" max="8728" width="11.25" style="10" customWidth="1"/>
    <col min="8729" max="8731" width="9.375" style="10" customWidth="1"/>
    <col min="8732" max="8732" width="3.25" style="10" customWidth="1"/>
    <col min="8733" max="8733" width="25.875" style="10" customWidth="1"/>
    <col min="8734" max="8734" width="12" style="10" customWidth="1"/>
    <col min="8735" max="8960" width="8" style="10" hidden="1"/>
    <col min="8961" max="8968" width="8" style="10" hidden="1" customWidth="1"/>
    <col min="8969" max="8969" width="9" style="10" customWidth="1"/>
    <col min="8970" max="8973" width="9.375" style="10" customWidth="1"/>
    <col min="8974" max="8974" width="17" style="10" customWidth="1"/>
    <col min="8975" max="8975" width="11.25" style="10" customWidth="1"/>
    <col min="8976" max="8983" width="9.375" style="10" customWidth="1"/>
    <col min="8984" max="8984" width="11.25" style="10" customWidth="1"/>
    <col min="8985" max="8987" width="9.375" style="10" customWidth="1"/>
    <col min="8988" max="8988" width="3.25" style="10" customWidth="1"/>
    <col min="8989" max="8989" width="25.875" style="10" customWidth="1"/>
    <col min="8990" max="8990" width="12" style="10" customWidth="1"/>
    <col min="8991" max="9216" width="8" style="10" hidden="1"/>
    <col min="9217" max="9224" width="8" style="10" hidden="1" customWidth="1"/>
    <col min="9225" max="9225" width="9" style="10" customWidth="1"/>
    <col min="9226" max="9229" width="9.375" style="10" customWidth="1"/>
    <col min="9230" max="9230" width="17" style="10" customWidth="1"/>
    <col min="9231" max="9231" width="11.25" style="10" customWidth="1"/>
    <col min="9232" max="9239" width="9.375" style="10" customWidth="1"/>
    <col min="9240" max="9240" width="11.25" style="10" customWidth="1"/>
    <col min="9241" max="9243" width="9.375" style="10" customWidth="1"/>
    <col min="9244" max="9244" width="3.25" style="10" customWidth="1"/>
    <col min="9245" max="9245" width="25.875" style="10" customWidth="1"/>
    <col min="9246" max="9246" width="12" style="10" customWidth="1"/>
    <col min="9247" max="9472" width="8" style="10" hidden="1"/>
    <col min="9473" max="9480" width="8" style="10" hidden="1" customWidth="1"/>
    <col min="9481" max="9481" width="9" style="10" customWidth="1"/>
    <col min="9482" max="9485" width="9.375" style="10" customWidth="1"/>
    <col min="9486" max="9486" width="17" style="10" customWidth="1"/>
    <col min="9487" max="9487" width="11.25" style="10" customWidth="1"/>
    <col min="9488" max="9495" width="9.375" style="10" customWidth="1"/>
    <col min="9496" max="9496" width="11.25" style="10" customWidth="1"/>
    <col min="9497" max="9499" width="9.375" style="10" customWidth="1"/>
    <col min="9500" max="9500" width="3.25" style="10" customWidth="1"/>
    <col min="9501" max="9501" width="25.875" style="10" customWidth="1"/>
    <col min="9502" max="9502" width="12" style="10" customWidth="1"/>
    <col min="9503" max="9728" width="8" style="10" hidden="1"/>
    <col min="9729" max="9736" width="8" style="10" hidden="1" customWidth="1"/>
    <col min="9737" max="9737" width="9" style="10" customWidth="1"/>
    <col min="9738" max="9741" width="9.375" style="10" customWidth="1"/>
    <col min="9742" max="9742" width="17" style="10" customWidth="1"/>
    <col min="9743" max="9743" width="11.25" style="10" customWidth="1"/>
    <col min="9744" max="9751" width="9.375" style="10" customWidth="1"/>
    <col min="9752" max="9752" width="11.25" style="10" customWidth="1"/>
    <col min="9753" max="9755" width="9.375" style="10" customWidth="1"/>
    <col min="9756" max="9756" width="3.25" style="10" customWidth="1"/>
    <col min="9757" max="9757" width="25.875" style="10" customWidth="1"/>
    <col min="9758" max="9758" width="12" style="10" customWidth="1"/>
    <col min="9759" max="9984" width="8" style="10" hidden="1"/>
    <col min="9985" max="9992" width="8" style="10" hidden="1" customWidth="1"/>
    <col min="9993" max="9993" width="9" style="10" customWidth="1"/>
    <col min="9994" max="9997" width="9.375" style="10" customWidth="1"/>
    <col min="9998" max="9998" width="17" style="10" customWidth="1"/>
    <col min="9999" max="9999" width="11.25" style="10" customWidth="1"/>
    <col min="10000" max="10007" width="9.375" style="10" customWidth="1"/>
    <col min="10008" max="10008" width="11.25" style="10" customWidth="1"/>
    <col min="10009" max="10011" width="9.375" style="10" customWidth="1"/>
    <col min="10012" max="10012" width="3.25" style="10" customWidth="1"/>
    <col min="10013" max="10013" width="25.875" style="10" customWidth="1"/>
    <col min="10014" max="10014" width="12" style="10" customWidth="1"/>
    <col min="10015" max="10240" width="8" style="10" hidden="1"/>
    <col min="10241" max="10248" width="8" style="10" hidden="1" customWidth="1"/>
    <col min="10249" max="10249" width="9" style="10" customWidth="1"/>
    <col min="10250" max="10253" width="9.375" style="10" customWidth="1"/>
    <col min="10254" max="10254" width="17" style="10" customWidth="1"/>
    <col min="10255" max="10255" width="11.25" style="10" customWidth="1"/>
    <col min="10256" max="10263" width="9.375" style="10" customWidth="1"/>
    <col min="10264" max="10264" width="11.25" style="10" customWidth="1"/>
    <col min="10265" max="10267" width="9.375" style="10" customWidth="1"/>
    <col min="10268" max="10268" width="3.25" style="10" customWidth="1"/>
    <col min="10269" max="10269" width="25.875" style="10" customWidth="1"/>
    <col min="10270" max="10270" width="12" style="10" customWidth="1"/>
    <col min="10271" max="10496" width="8" style="10" hidden="1"/>
    <col min="10497" max="10504" width="8" style="10" hidden="1" customWidth="1"/>
    <col min="10505" max="10505" width="9" style="10" customWidth="1"/>
    <col min="10506" max="10509" width="9.375" style="10" customWidth="1"/>
    <col min="10510" max="10510" width="17" style="10" customWidth="1"/>
    <col min="10511" max="10511" width="11.25" style="10" customWidth="1"/>
    <col min="10512" max="10519" width="9.375" style="10" customWidth="1"/>
    <col min="10520" max="10520" width="11.25" style="10" customWidth="1"/>
    <col min="10521" max="10523" width="9.375" style="10" customWidth="1"/>
    <col min="10524" max="10524" width="3.25" style="10" customWidth="1"/>
    <col min="10525" max="10525" width="25.875" style="10" customWidth="1"/>
    <col min="10526" max="10526" width="12" style="10" customWidth="1"/>
    <col min="10527" max="10752" width="8" style="10" hidden="1"/>
    <col min="10753" max="10760" width="8" style="10" hidden="1" customWidth="1"/>
    <col min="10761" max="10761" width="9" style="10" customWidth="1"/>
    <col min="10762" max="10765" width="9.375" style="10" customWidth="1"/>
    <col min="10766" max="10766" width="17" style="10" customWidth="1"/>
    <col min="10767" max="10767" width="11.25" style="10" customWidth="1"/>
    <col min="10768" max="10775" width="9.375" style="10" customWidth="1"/>
    <col min="10776" max="10776" width="11.25" style="10" customWidth="1"/>
    <col min="10777" max="10779" width="9.375" style="10" customWidth="1"/>
    <col min="10780" max="10780" width="3.25" style="10" customWidth="1"/>
    <col min="10781" max="10781" width="25.875" style="10" customWidth="1"/>
    <col min="10782" max="10782" width="12" style="10" customWidth="1"/>
    <col min="10783" max="11008" width="8" style="10" hidden="1"/>
    <col min="11009" max="11016" width="8" style="10" hidden="1" customWidth="1"/>
    <col min="11017" max="11017" width="9" style="10" customWidth="1"/>
    <col min="11018" max="11021" width="9.375" style="10" customWidth="1"/>
    <col min="11022" max="11022" width="17" style="10" customWidth="1"/>
    <col min="11023" max="11023" width="11.25" style="10" customWidth="1"/>
    <col min="11024" max="11031" width="9.375" style="10" customWidth="1"/>
    <col min="11032" max="11032" width="11.25" style="10" customWidth="1"/>
    <col min="11033" max="11035" width="9.375" style="10" customWidth="1"/>
    <col min="11036" max="11036" width="3.25" style="10" customWidth="1"/>
    <col min="11037" max="11037" width="25.875" style="10" customWidth="1"/>
    <col min="11038" max="11038" width="12" style="10" customWidth="1"/>
    <col min="11039" max="11264" width="8" style="10" hidden="1"/>
    <col min="11265" max="11272" width="8" style="10" hidden="1" customWidth="1"/>
    <col min="11273" max="11273" width="9" style="10" customWidth="1"/>
    <col min="11274" max="11277" width="9.375" style="10" customWidth="1"/>
    <col min="11278" max="11278" width="17" style="10" customWidth="1"/>
    <col min="11279" max="11279" width="11.25" style="10" customWidth="1"/>
    <col min="11280" max="11287" width="9.375" style="10" customWidth="1"/>
    <col min="11288" max="11288" width="11.25" style="10" customWidth="1"/>
    <col min="11289" max="11291" width="9.375" style="10" customWidth="1"/>
    <col min="11292" max="11292" width="3.25" style="10" customWidth="1"/>
    <col min="11293" max="11293" width="25.875" style="10" customWidth="1"/>
    <col min="11294" max="11294" width="12" style="10" customWidth="1"/>
    <col min="11295" max="11520" width="8" style="10" hidden="1"/>
    <col min="11521" max="11528" width="8" style="10" hidden="1" customWidth="1"/>
    <col min="11529" max="11529" width="9" style="10" customWidth="1"/>
    <col min="11530" max="11533" width="9.375" style="10" customWidth="1"/>
    <col min="11534" max="11534" width="17" style="10" customWidth="1"/>
    <col min="11535" max="11535" width="11.25" style="10" customWidth="1"/>
    <col min="11536" max="11543" width="9.375" style="10" customWidth="1"/>
    <col min="11544" max="11544" width="11.25" style="10" customWidth="1"/>
    <col min="11545" max="11547" width="9.375" style="10" customWidth="1"/>
    <col min="11548" max="11548" width="3.25" style="10" customWidth="1"/>
    <col min="11549" max="11549" width="25.875" style="10" customWidth="1"/>
    <col min="11550" max="11550" width="12" style="10" customWidth="1"/>
    <col min="11551" max="11776" width="8" style="10" hidden="1"/>
    <col min="11777" max="11784" width="8" style="10" hidden="1" customWidth="1"/>
    <col min="11785" max="11785" width="9" style="10" customWidth="1"/>
    <col min="11786" max="11789" width="9.375" style="10" customWidth="1"/>
    <col min="11790" max="11790" width="17" style="10" customWidth="1"/>
    <col min="11791" max="11791" width="11.25" style="10" customWidth="1"/>
    <col min="11792" max="11799" width="9.375" style="10" customWidth="1"/>
    <col min="11800" max="11800" width="11.25" style="10" customWidth="1"/>
    <col min="11801" max="11803" width="9.375" style="10" customWidth="1"/>
    <col min="11804" max="11804" width="3.25" style="10" customWidth="1"/>
    <col min="11805" max="11805" width="25.875" style="10" customWidth="1"/>
    <col min="11806" max="11806" width="12" style="10" customWidth="1"/>
    <col min="11807" max="12032" width="8" style="10" hidden="1"/>
    <col min="12033" max="12040" width="8" style="10" hidden="1" customWidth="1"/>
    <col min="12041" max="12041" width="9" style="10" customWidth="1"/>
    <col min="12042" max="12045" width="9.375" style="10" customWidth="1"/>
    <col min="12046" max="12046" width="17" style="10" customWidth="1"/>
    <col min="12047" max="12047" width="11.25" style="10" customWidth="1"/>
    <col min="12048" max="12055" width="9.375" style="10" customWidth="1"/>
    <col min="12056" max="12056" width="11.25" style="10" customWidth="1"/>
    <col min="12057" max="12059" width="9.375" style="10" customWidth="1"/>
    <col min="12060" max="12060" width="3.25" style="10" customWidth="1"/>
    <col min="12061" max="12061" width="25.875" style="10" customWidth="1"/>
    <col min="12062" max="12062" width="12" style="10" customWidth="1"/>
    <col min="12063" max="12288" width="8" style="10" hidden="1"/>
    <col min="12289" max="12296" width="8" style="10" hidden="1" customWidth="1"/>
    <col min="12297" max="12297" width="9" style="10" customWidth="1"/>
    <col min="12298" max="12301" width="9.375" style="10" customWidth="1"/>
    <col min="12302" max="12302" width="17" style="10" customWidth="1"/>
    <col min="12303" max="12303" width="11.25" style="10" customWidth="1"/>
    <col min="12304" max="12311" width="9.375" style="10" customWidth="1"/>
    <col min="12312" max="12312" width="11.25" style="10" customWidth="1"/>
    <col min="12313" max="12315" width="9.375" style="10" customWidth="1"/>
    <col min="12316" max="12316" width="3.25" style="10" customWidth="1"/>
    <col min="12317" max="12317" width="25.875" style="10" customWidth="1"/>
    <col min="12318" max="12318" width="12" style="10" customWidth="1"/>
    <col min="12319" max="12544" width="8" style="10" hidden="1"/>
    <col min="12545" max="12552" width="8" style="10" hidden="1" customWidth="1"/>
    <col min="12553" max="12553" width="9" style="10" customWidth="1"/>
    <col min="12554" max="12557" width="9.375" style="10" customWidth="1"/>
    <col min="12558" max="12558" width="17" style="10" customWidth="1"/>
    <col min="12559" max="12559" width="11.25" style="10" customWidth="1"/>
    <col min="12560" max="12567" width="9.375" style="10" customWidth="1"/>
    <col min="12568" max="12568" width="11.25" style="10" customWidth="1"/>
    <col min="12569" max="12571" width="9.375" style="10" customWidth="1"/>
    <col min="12572" max="12572" width="3.25" style="10" customWidth="1"/>
    <col min="12573" max="12573" width="25.875" style="10" customWidth="1"/>
    <col min="12574" max="12574" width="12" style="10" customWidth="1"/>
    <col min="12575" max="12800" width="8" style="10" hidden="1"/>
    <col min="12801" max="12808" width="8" style="10" hidden="1" customWidth="1"/>
    <col min="12809" max="12809" width="9" style="10" customWidth="1"/>
    <col min="12810" max="12813" width="9.375" style="10" customWidth="1"/>
    <col min="12814" max="12814" width="17" style="10" customWidth="1"/>
    <col min="12815" max="12815" width="11.25" style="10" customWidth="1"/>
    <col min="12816" max="12823" width="9.375" style="10" customWidth="1"/>
    <col min="12824" max="12824" width="11.25" style="10" customWidth="1"/>
    <col min="12825" max="12827" width="9.375" style="10" customWidth="1"/>
    <col min="12828" max="12828" width="3.25" style="10" customWidth="1"/>
    <col min="12829" max="12829" width="25.875" style="10" customWidth="1"/>
    <col min="12830" max="12830" width="12" style="10" customWidth="1"/>
    <col min="12831" max="13056" width="8" style="10" hidden="1"/>
    <col min="13057" max="13064" width="8" style="10" hidden="1" customWidth="1"/>
    <col min="13065" max="13065" width="9" style="10" customWidth="1"/>
    <col min="13066" max="13069" width="9.375" style="10" customWidth="1"/>
    <col min="13070" max="13070" width="17" style="10" customWidth="1"/>
    <col min="13071" max="13071" width="11.25" style="10" customWidth="1"/>
    <col min="13072" max="13079" width="9.375" style="10" customWidth="1"/>
    <col min="13080" max="13080" width="11.25" style="10" customWidth="1"/>
    <col min="13081" max="13083" width="9.375" style="10" customWidth="1"/>
    <col min="13084" max="13084" width="3.25" style="10" customWidth="1"/>
    <col min="13085" max="13085" width="25.875" style="10" customWidth="1"/>
    <col min="13086" max="13086" width="12" style="10" customWidth="1"/>
    <col min="13087" max="13312" width="8" style="10" hidden="1"/>
    <col min="13313" max="13320" width="8" style="10" hidden="1" customWidth="1"/>
    <col min="13321" max="13321" width="9" style="10" customWidth="1"/>
    <col min="13322" max="13325" width="9.375" style="10" customWidth="1"/>
    <col min="13326" max="13326" width="17" style="10" customWidth="1"/>
    <col min="13327" max="13327" width="11.25" style="10" customWidth="1"/>
    <col min="13328" max="13335" width="9.375" style="10" customWidth="1"/>
    <col min="13336" max="13336" width="11.25" style="10" customWidth="1"/>
    <col min="13337" max="13339" width="9.375" style="10" customWidth="1"/>
    <col min="13340" max="13340" width="3.25" style="10" customWidth="1"/>
    <col min="13341" max="13341" width="25.875" style="10" customWidth="1"/>
    <col min="13342" max="13342" width="12" style="10" customWidth="1"/>
    <col min="13343" max="13568" width="8" style="10" hidden="1"/>
    <col min="13569" max="13576" width="8" style="10" hidden="1" customWidth="1"/>
    <col min="13577" max="13577" width="9" style="10" customWidth="1"/>
    <col min="13578" max="13581" width="9.375" style="10" customWidth="1"/>
    <col min="13582" max="13582" width="17" style="10" customWidth="1"/>
    <col min="13583" max="13583" width="11.25" style="10" customWidth="1"/>
    <col min="13584" max="13591" width="9.375" style="10" customWidth="1"/>
    <col min="13592" max="13592" width="11.25" style="10" customWidth="1"/>
    <col min="13593" max="13595" width="9.375" style="10" customWidth="1"/>
    <col min="13596" max="13596" width="3.25" style="10" customWidth="1"/>
    <col min="13597" max="13597" width="25.875" style="10" customWidth="1"/>
    <col min="13598" max="13598" width="12" style="10" customWidth="1"/>
    <col min="13599" max="13824" width="8" style="10" hidden="1"/>
    <col min="13825" max="13832" width="8" style="10" hidden="1" customWidth="1"/>
    <col min="13833" max="13833" width="9" style="10" customWidth="1"/>
    <col min="13834" max="13837" width="9.375" style="10" customWidth="1"/>
    <col min="13838" max="13838" width="17" style="10" customWidth="1"/>
    <col min="13839" max="13839" width="11.25" style="10" customWidth="1"/>
    <col min="13840" max="13847" width="9.375" style="10" customWidth="1"/>
    <col min="13848" max="13848" width="11.25" style="10" customWidth="1"/>
    <col min="13849" max="13851" width="9.375" style="10" customWidth="1"/>
    <col min="13852" max="13852" width="3.25" style="10" customWidth="1"/>
    <col min="13853" max="13853" width="25.875" style="10" customWidth="1"/>
    <col min="13854" max="13854" width="12" style="10" customWidth="1"/>
    <col min="13855" max="14080" width="8" style="10" hidden="1"/>
    <col min="14081" max="14088" width="8" style="10" hidden="1" customWidth="1"/>
    <col min="14089" max="14089" width="9" style="10" customWidth="1"/>
    <col min="14090" max="14093" width="9.375" style="10" customWidth="1"/>
    <col min="14094" max="14094" width="17" style="10" customWidth="1"/>
    <col min="14095" max="14095" width="11.25" style="10" customWidth="1"/>
    <col min="14096" max="14103" width="9.375" style="10" customWidth="1"/>
    <col min="14104" max="14104" width="11.25" style="10" customWidth="1"/>
    <col min="14105" max="14107" width="9.375" style="10" customWidth="1"/>
    <col min="14108" max="14108" width="3.25" style="10" customWidth="1"/>
    <col min="14109" max="14109" width="25.875" style="10" customWidth="1"/>
    <col min="14110" max="14110" width="12" style="10" customWidth="1"/>
    <col min="14111" max="14336" width="8" style="10" hidden="1"/>
    <col min="14337" max="14344" width="8" style="10" hidden="1" customWidth="1"/>
    <col min="14345" max="14345" width="9" style="10" customWidth="1"/>
    <col min="14346" max="14349" width="9.375" style="10" customWidth="1"/>
    <col min="14350" max="14350" width="17" style="10" customWidth="1"/>
    <col min="14351" max="14351" width="11.25" style="10" customWidth="1"/>
    <col min="14352" max="14359" width="9.375" style="10" customWidth="1"/>
    <col min="14360" max="14360" width="11.25" style="10" customWidth="1"/>
    <col min="14361" max="14363" width="9.375" style="10" customWidth="1"/>
    <col min="14364" max="14364" width="3.25" style="10" customWidth="1"/>
    <col min="14365" max="14365" width="25.875" style="10" customWidth="1"/>
    <col min="14366" max="14366" width="12" style="10" customWidth="1"/>
    <col min="14367" max="14592" width="8" style="10" hidden="1"/>
    <col min="14593" max="14600" width="8" style="10" hidden="1" customWidth="1"/>
    <col min="14601" max="14601" width="9" style="10" customWidth="1"/>
    <col min="14602" max="14605" width="9.375" style="10" customWidth="1"/>
    <col min="14606" max="14606" width="17" style="10" customWidth="1"/>
    <col min="14607" max="14607" width="11.25" style="10" customWidth="1"/>
    <col min="14608" max="14615" width="9.375" style="10" customWidth="1"/>
    <col min="14616" max="14616" width="11.25" style="10" customWidth="1"/>
    <col min="14617" max="14619" width="9.375" style="10" customWidth="1"/>
    <col min="14620" max="14620" width="3.25" style="10" customWidth="1"/>
    <col min="14621" max="14621" width="25.875" style="10" customWidth="1"/>
    <col min="14622" max="14622" width="12" style="10" customWidth="1"/>
    <col min="14623" max="14848" width="8" style="10" hidden="1"/>
    <col min="14849" max="14856" width="8" style="10" hidden="1" customWidth="1"/>
    <col min="14857" max="14857" width="9" style="10" customWidth="1"/>
    <col min="14858" max="14861" width="9.375" style="10" customWidth="1"/>
    <col min="14862" max="14862" width="17" style="10" customWidth="1"/>
    <col min="14863" max="14863" width="11.25" style="10" customWidth="1"/>
    <col min="14864" max="14871" width="9.375" style="10" customWidth="1"/>
    <col min="14872" max="14872" width="11.25" style="10" customWidth="1"/>
    <col min="14873" max="14875" width="9.375" style="10" customWidth="1"/>
    <col min="14876" max="14876" width="3.25" style="10" customWidth="1"/>
    <col min="14877" max="14877" width="25.875" style="10" customWidth="1"/>
    <col min="14878" max="14878" width="12" style="10" customWidth="1"/>
    <col min="14879" max="15104" width="8" style="10" hidden="1"/>
    <col min="15105" max="15112" width="8" style="10" hidden="1" customWidth="1"/>
    <col min="15113" max="15113" width="9" style="10" customWidth="1"/>
    <col min="15114" max="15117" width="9.375" style="10" customWidth="1"/>
    <col min="15118" max="15118" width="17" style="10" customWidth="1"/>
    <col min="15119" max="15119" width="11.25" style="10" customWidth="1"/>
    <col min="15120" max="15127" width="9.375" style="10" customWidth="1"/>
    <col min="15128" max="15128" width="11.25" style="10" customWidth="1"/>
    <col min="15129" max="15131" width="9.375" style="10" customWidth="1"/>
    <col min="15132" max="15132" width="3.25" style="10" customWidth="1"/>
    <col min="15133" max="15133" width="25.875" style="10" customWidth="1"/>
    <col min="15134" max="15134" width="12" style="10" customWidth="1"/>
    <col min="15135" max="15360" width="8" style="10" hidden="1"/>
    <col min="15361" max="15368" width="8" style="10" hidden="1" customWidth="1"/>
    <col min="15369" max="15369" width="9" style="10" customWidth="1"/>
    <col min="15370" max="15373" width="9.375" style="10" customWidth="1"/>
    <col min="15374" max="15374" width="17" style="10" customWidth="1"/>
    <col min="15375" max="15375" width="11.25" style="10" customWidth="1"/>
    <col min="15376" max="15383" width="9.375" style="10" customWidth="1"/>
    <col min="15384" max="15384" width="11.25" style="10" customWidth="1"/>
    <col min="15385" max="15387" width="9.375" style="10" customWidth="1"/>
    <col min="15388" max="15388" width="3.25" style="10" customWidth="1"/>
    <col min="15389" max="15389" width="25.875" style="10" customWidth="1"/>
    <col min="15390" max="15390" width="12" style="10" customWidth="1"/>
    <col min="15391" max="15616" width="8" style="10" hidden="1"/>
    <col min="15617" max="15624" width="8" style="10" hidden="1" customWidth="1"/>
    <col min="15625" max="15625" width="9" style="10" customWidth="1"/>
    <col min="15626" max="15629" width="9.375" style="10" customWidth="1"/>
    <col min="15630" max="15630" width="17" style="10" customWidth="1"/>
    <col min="15631" max="15631" width="11.25" style="10" customWidth="1"/>
    <col min="15632" max="15639" width="9.375" style="10" customWidth="1"/>
    <col min="15640" max="15640" width="11.25" style="10" customWidth="1"/>
    <col min="15641" max="15643" width="9.375" style="10" customWidth="1"/>
    <col min="15644" max="15644" width="3.25" style="10" customWidth="1"/>
    <col min="15645" max="15645" width="25.875" style="10" customWidth="1"/>
    <col min="15646" max="15646" width="12" style="10" customWidth="1"/>
    <col min="15647" max="15872" width="8" style="10" hidden="1"/>
    <col min="15873" max="15880" width="8" style="10" hidden="1" customWidth="1"/>
    <col min="15881" max="15881" width="9" style="10" customWidth="1"/>
    <col min="15882" max="15885" width="9.375" style="10" customWidth="1"/>
    <col min="15886" max="15886" width="17" style="10" customWidth="1"/>
    <col min="15887" max="15887" width="11.25" style="10" customWidth="1"/>
    <col min="15888" max="15895" width="9.375" style="10" customWidth="1"/>
    <col min="15896" max="15896" width="11.25" style="10" customWidth="1"/>
    <col min="15897" max="15899" width="9.375" style="10" customWidth="1"/>
    <col min="15900" max="15900" width="3.25" style="10" customWidth="1"/>
    <col min="15901" max="15901" width="25.875" style="10" customWidth="1"/>
    <col min="15902" max="15902" width="12" style="10" customWidth="1"/>
    <col min="15903" max="16128" width="8" style="10" hidden="1"/>
    <col min="16129" max="16136" width="8" style="10" hidden="1" customWidth="1"/>
    <col min="16137" max="16137" width="9" style="10" customWidth="1"/>
    <col min="16138" max="16141" width="9.375" style="10" customWidth="1"/>
    <col min="16142" max="16142" width="17" style="10" customWidth="1"/>
    <col min="16143" max="16143" width="11.25" style="10" customWidth="1"/>
    <col min="16144" max="16151" width="9.375" style="10" customWidth="1"/>
    <col min="16152" max="16152" width="11.25" style="10" customWidth="1"/>
    <col min="16153" max="16155" width="9.375" style="10" customWidth="1"/>
    <col min="16156" max="16156" width="3.25" style="10" customWidth="1"/>
    <col min="16157" max="16157" width="25.875" style="10" customWidth="1"/>
    <col min="16158" max="16158" width="12" style="10" customWidth="1"/>
    <col min="16159" max="16384" width="8" style="10" hidden="1"/>
  </cols>
  <sheetData>
    <row r="1" spans="1:18" ht="15" customHeight="1" x14ac:dyDescent="0.25">
      <c r="E1" s="11" t="s">
        <v>153</v>
      </c>
      <c r="F1" s="11" t="s">
        <v>154</v>
      </c>
      <c r="G1" s="11" t="s">
        <v>155</v>
      </c>
      <c r="N1" s="12" t="s">
        <v>156</v>
      </c>
      <c r="Q1" s="13"/>
      <c r="R1" s="13"/>
    </row>
    <row r="2" spans="1:18" ht="15" x14ac:dyDescent="0.25">
      <c r="A2" s="10" t="s">
        <v>157</v>
      </c>
      <c r="B2" s="14" t="s">
        <v>158</v>
      </c>
      <c r="C2" s="10" t="str">
        <f t="shared" ref="C2:C49" si="0">CONCATENATE(A2,"-",B2)</f>
        <v>Construção e Reforma de Edifícios-AC</v>
      </c>
      <c r="E2" s="15">
        <v>0.03</v>
      </c>
      <c r="F2" s="15">
        <v>0.04</v>
      </c>
      <c r="G2" s="15">
        <v>5.5E-2</v>
      </c>
      <c r="Q2" s="13"/>
      <c r="R2" s="13"/>
    </row>
    <row r="3" spans="1:18" x14ac:dyDescent="0.2">
      <c r="A3" s="10" t="str">
        <f>A2</f>
        <v>Construção e Reforma de Edifícios</v>
      </c>
      <c r="B3" s="14" t="s">
        <v>159</v>
      </c>
      <c r="C3" s="10" t="str">
        <f t="shared" si="0"/>
        <v>Construção e Reforma de Edifícios-SG</v>
      </c>
      <c r="E3" s="15">
        <v>8.0000000000000002E-3</v>
      </c>
      <c r="F3" s="15">
        <v>8.0000000000000002E-3</v>
      </c>
      <c r="G3" s="15">
        <v>0.01</v>
      </c>
    </row>
    <row r="4" spans="1:18" x14ac:dyDescent="0.2">
      <c r="A4" s="10" t="str">
        <f>A3</f>
        <v>Construção e Reforma de Edifícios</v>
      </c>
      <c r="B4" s="14" t="s">
        <v>160</v>
      </c>
      <c r="C4" s="10" t="str">
        <f t="shared" si="0"/>
        <v>Construção e Reforma de Edifícios-R</v>
      </c>
      <c r="E4" s="15">
        <v>9.7000000000000003E-3</v>
      </c>
      <c r="F4" s="15">
        <v>1.2699999999999999E-2</v>
      </c>
      <c r="G4" s="15">
        <v>1.2699999999999999E-2</v>
      </c>
      <c r="I4" s="175"/>
      <c r="J4" s="176"/>
      <c r="K4" s="175" t="s">
        <v>161</v>
      </c>
      <c r="L4" s="177"/>
      <c r="M4" s="177"/>
      <c r="N4" s="177"/>
      <c r="O4" s="177"/>
      <c r="P4" s="177"/>
      <c r="Q4" s="177"/>
      <c r="R4" s="176"/>
    </row>
    <row r="5" spans="1:18" ht="12.75" customHeight="1" x14ac:dyDescent="0.2">
      <c r="A5" s="10" t="str">
        <f>A4</f>
        <v>Construção e Reforma de Edifícios</v>
      </c>
      <c r="B5" s="14" t="s">
        <v>162</v>
      </c>
      <c r="C5" s="10" t="str">
        <f t="shared" si="0"/>
        <v>Construção e Reforma de Edifícios-DF</v>
      </c>
      <c r="E5" s="15">
        <v>5.8999999999999999E-3</v>
      </c>
      <c r="F5" s="15">
        <v>1.23E-2</v>
      </c>
      <c r="G5" s="15">
        <v>1.3899999999999999E-2</v>
      </c>
      <c r="I5" s="178"/>
      <c r="J5" s="179"/>
      <c r="K5" s="180" t="s">
        <v>163</v>
      </c>
      <c r="L5" s="181"/>
      <c r="M5" s="181"/>
      <c r="N5" s="181"/>
      <c r="O5" s="181"/>
      <c r="P5" s="181"/>
      <c r="Q5" s="181"/>
      <c r="R5" s="182"/>
    </row>
    <row r="6" spans="1:18" ht="6" customHeight="1" x14ac:dyDescent="0.2">
      <c r="A6" s="10" t="str">
        <f>A5</f>
        <v>Construção e Reforma de Edifícios</v>
      </c>
      <c r="B6" s="14" t="s">
        <v>164</v>
      </c>
      <c r="C6" s="10" t="str">
        <f t="shared" si="0"/>
        <v>Construção e Reforma de Edifícios-L</v>
      </c>
      <c r="E6" s="15">
        <v>6.1600000000000002E-2</v>
      </c>
      <c r="F6" s="15">
        <v>7.400000000000001E-2</v>
      </c>
      <c r="G6" s="15">
        <v>8.9600000000000013E-2</v>
      </c>
      <c r="I6" s="16"/>
      <c r="J6" s="16"/>
      <c r="K6" s="16"/>
      <c r="L6" s="16"/>
      <c r="M6" s="16"/>
      <c r="N6" s="16"/>
      <c r="O6" s="16"/>
      <c r="P6" s="16"/>
      <c r="Q6" s="16"/>
      <c r="R6" s="16"/>
    </row>
    <row r="7" spans="1:18" ht="13.5" customHeight="1" x14ac:dyDescent="0.2">
      <c r="A7" s="10" t="str">
        <f>A6</f>
        <v>Construção e Reforma de Edifícios</v>
      </c>
      <c r="B7" s="17" t="s">
        <v>165</v>
      </c>
      <c r="C7" s="10" t="str">
        <f t="shared" si="0"/>
        <v>Construção e Reforma de Edifícios-BDI PAD</v>
      </c>
      <c r="E7" s="15">
        <v>0.2034</v>
      </c>
      <c r="F7" s="15">
        <v>0.22120000000000001</v>
      </c>
      <c r="G7" s="15">
        <v>0.25</v>
      </c>
      <c r="I7" s="175" t="s">
        <v>166</v>
      </c>
      <c r="J7" s="177"/>
      <c r="K7" s="177"/>
      <c r="L7" s="177"/>
      <c r="M7" s="177"/>
      <c r="N7" s="177"/>
      <c r="O7" s="177"/>
      <c r="P7" s="177"/>
      <c r="Q7" s="177"/>
      <c r="R7" s="176"/>
    </row>
    <row r="8" spans="1:18" x14ac:dyDescent="0.2">
      <c r="A8" s="10" t="s">
        <v>167</v>
      </c>
      <c r="B8" s="14" t="s">
        <v>158</v>
      </c>
      <c r="C8" s="10" t="str">
        <f t="shared" si="0"/>
        <v>Construção de Praças Urbanas, Rodovias, Ferrovias e recapeamento e pavimentação de vias urbanas-AC</v>
      </c>
      <c r="E8" s="15">
        <v>3.7999999999999999E-2</v>
      </c>
      <c r="F8" s="15">
        <v>4.0099999999999997E-2</v>
      </c>
      <c r="G8" s="15">
        <v>4.6699999999999998E-2</v>
      </c>
      <c r="I8" s="174" t="str">
        <f>'[1]Orçamento Sintético'!A2</f>
        <v>Obra : INSTALAÇÃO DE  RESERVATORIO METÁLICO PARA ÁGUA DE CONSUMO E RESERVA DE INCÊNDIO</v>
      </c>
      <c r="J8" s="174"/>
      <c r="K8" s="174"/>
      <c r="L8" s="174"/>
      <c r="M8" s="174"/>
      <c r="N8" s="174"/>
      <c r="O8" s="174"/>
      <c r="P8" s="174"/>
      <c r="Q8" s="174"/>
      <c r="R8" s="174"/>
    </row>
    <row r="9" spans="1:18" ht="6" customHeight="1" x14ac:dyDescent="0.2">
      <c r="A9" s="10" t="s">
        <v>167</v>
      </c>
      <c r="B9" s="14" t="s">
        <v>159</v>
      </c>
      <c r="C9" s="10" t="str">
        <f t="shared" si="0"/>
        <v>Construção de Praças Urbanas, Rodovias, Ferrovias e recapeamento e pavimentação de vias urbanas-SG</v>
      </c>
      <c r="E9" s="15">
        <v>3.2000000000000002E-3</v>
      </c>
      <c r="F9" s="15">
        <v>4.0000000000000001E-3</v>
      </c>
      <c r="G9" s="15">
        <v>7.4000000000000003E-3</v>
      </c>
      <c r="I9" s="16"/>
      <c r="J9" s="16"/>
      <c r="K9" s="16"/>
      <c r="L9" s="16"/>
      <c r="M9" s="16"/>
      <c r="N9" s="16"/>
      <c r="O9" s="16"/>
      <c r="P9" s="16"/>
      <c r="Q9" s="16"/>
      <c r="R9" s="16"/>
    </row>
    <row r="10" spans="1:18" x14ac:dyDescent="0.2">
      <c r="A10" s="10" t="s">
        <v>167</v>
      </c>
      <c r="B10" s="14" t="s">
        <v>160</v>
      </c>
      <c r="C10" s="10" t="str">
        <f t="shared" si="0"/>
        <v>Construção de Praças Urbanas, Rodovias, Ferrovias e recapeamento e pavimentação de vias urbanas-R</v>
      </c>
      <c r="E10" s="15">
        <v>5.0000000000000001E-3</v>
      </c>
      <c r="F10" s="15">
        <v>5.6000000000000008E-3</v>
      </c>
      <c r="G10" s="15">
        <v>9.7000000000000003E-3</v>
      </c>
      <c r="I10" s="175" t="s">
        <v>168</v>
      </c>
      <c r="J10" s="177"/>
      <c r="K10" s="177"/>
      <c r="L10" s="177"/>
      <c r="M10" s="177"/>
      <c r="N10" s="177"/>
      <c r="O10" s="177"/>
      <c r="P10" s="177"/>
      <c r="Q10" s="175" t="s">
        <v>169</v>
      </c>
      <c r="R10" s="176"/>
    </row>
    <row r="11" spans="1:18" x14ac:dyDescent="0.2">
      <c r="A11" s="10" t="s">
        <v>167</v>
      </c>
      <c r="B11" s="14" t="s">
        <v>162</v>
      </c>
      <c r="C11" s="10" t="str">
        <f t="shared" si="0"/>
        <v>Construção de Praças Urbanas, Rodovias, Ferrovias e recapeamento e pavimentação de vias urbanas-DF</v>
      </c>
      <c r="E11" s="15">
        <v>1.0200000000000001E-2</v>
      </c>
      <c r="F11" s="15">
        <v>1.11E-2</v>
      </c>
      <c r="G11" s="15">
        <v>1.21E-2</v>
      </c>
      <c r="I11" s="183" t="s">
        <v>170</v>
      </c>
      <c r="J11" s="184"/>
      <c r="K11" s="184"/>
      <c r="L11" s="184"/>
      <c r="M11" s="184"/>
      <c r="N11" s="184"/>
      <c r="O11" s="184"/>
      <c r="P11" s="185"/>
      <c r="Q11" s="186" t="str">
        <f>[2]DADOS!$C$38</f>
        <v>Sim</v>
      </c>
      <c r="R11" s="187"/>
    </row>
    <row r="12" spans="1:18" x14ac:dyDescent="0.2">
      <c r="A12" s="10" t="s">
        <v>167</v>
      </c>
      <c r="B12" s="14" t="s">
        <v>164</v>
      </c>
      <c r="C12" s="10" t="str">
        <f t="shared" si="0"/>
        <v>Construção de Praças Urbanas, Rodovias, Ferrovias e recapeamento e pavimentação de vias urbanas-L</v>
      </c>
      <c r="E12" s="15">
        <v>6.6400000000000001E-2</v>
      </c>
      <c r="F12" s="15">
        <v>7.2999999999999995E-2</v>
      </c>
      <c r="G12" s="15">
        <v>8.6899999999999991E-2</v>
      </c>
    </row>
    <row r="13" spans="1:18" ht="15" customHeight="1" x14ac:dyDescent="0.2">
      <c r="A13" s="10" t="s">
        <v>167</v>
      </c>
      <c r="B13" s="17" t="s">
        <v>165</v>
      </c>
      <c r="C13" s="10" t="str">
        <f t="shared" si="0"/>
        <v>Construção de Praças Urbanas, Rodovias, Ferrovias e recapeamento e pavimentação de vias urbanas-BDI PAD</v>
      </c>
      <c r="E13" s="15">
        <v>0.19600000000000001</v>
      </c>
      <c r="F13" s="15">
        <v>0.2097</v>
      </c>
      <c r="G13" s="15">
        <v>0.24230000000000002</v>
      </c>
      <c r="I13" s="188" t="s">
        <v>171</v>
      </c>
      <c r="J13" s="188"/>
      <c r="K13" s="188"/>
      <c r="L13" s="188"/>
      <c r="M13" s="188"/>
      <c r="N13" s="188"/>
      <c r="O13" s="188"/>
      <c r="P13" s="188"/>
      <c r="Q13" s="189">
        <v>1</v>
      </c>
      <c r="R13" s="189"/>
    </row>
    <row r="14" spans="1:18" ht="15" customHeight="1" x14ac:dyDescent="0.2">
      <c r="A14" s="10" t="s">
        <v>170</v>
      </c>
      <c r="B14" s="14" t="s">
        <v>158</v>
      </c>
      <c r="C14" s="10" t="str">
        <f t="shared" si="0"/>
        <v>Construção de Redes de Abastecimento de Água, Coleta de Esgoto-AC</v>
      </c>
      <c r="E14" s="15">
        <v>3.4300000000000004E-2</v>
      </c>
      <c r="F14" s="15">
        <v>4.9299999999999997E-2</v>
      </c>
      <c r="G14" s="15">
        <v>6.7099999999999993E-2</v>
      </c>
      <c r="I14" s="190" t="s">
        <v>172</v>
      </c>
      <c r="J14" s="190"/>
      <c r="K14" s="190"/>
      <c r="L14" s="190"/>
      <c r="M14" s="190"/>
      <c r="N14" s="190"/>
      <c r="O14" s="190"/>
      <c r="P14" s="190"/>
      <c r="Q14" s="189">
        <v>0.05</v>
      </c>
      <c r="R14" s="189"/>
    </row>
    <row r="15" spans="1:18" ht="12.75" customHeight="1" x14ac:dyDescent="0.2">
      <c r="A15" s="10" t="str">
        <f>A14</f>
        <v>Construção de Redes de Abastecimento de Água, Coleta de Esgoto</v>
      </c>
      <c r="B15" s="14" t="s">
        <v>159</v>
      </c>
      <c r="C15" s="10" t="str">
        <f t="shared" si="0"/>
        <v>Construção de Redes de Abastecimento de Água, Coleta de Esgoto-SG</v>
      </c>
      <c r="E15" s="15">
        <v>2.8000000000000004E-3</v>
      </c>
      <c r="F15" s="15">
        <v>4.8999999999999998E-3</v>
      </c>
      <c r="G15" s="15">
        <v>7.4999999999999997E-3</v>
      </c>
    </row>
    <row r="16" spans="1:18" ht="12.75" customHeight="1" x14ac:dyDescent="0.2">
      <c r="B16" s="14"/>
      <c r="E16" s="15"/>
      <c r="F16" s="15"/>
      <c r="G16" s="15"/>
      <c r="I16" s="191" t="s">
        <v>173</v>
      </c>
      <c r="J16" s="191"/>
      <c r="K16" s="191"/>
      <c r="L16" s="191"/>
      <c r="M16" s="191" t="s">
        <v>174</v>
      </c>
      <c r="N16" s="192" t="s">
        <v>175</v>
      </c>
      <c r="O16" s="192" t="s">
        <v>176</v>
      </c>
      <c r="P16" s="193" t="s">
        <v>177</v>
      </c>
      <c r="Q16" s="193" t="s">
        <v>178</v>
      </c>
      <c r="R16" s="194" t="s">
        <v>179</v>
      </c>
    </row>
    <row r="17" spans="1:18" ht="15.75" customHeight="1" x14ac:dyDescent="0.2">
      <c r="A17" s="10" t="str">
        <f>A15</f>
        <v>Construção de Redes de Abastecimento de Água, Coleta de Esgoto</v>
      </c>
      <c r="B17" s="14" t="s">
        <v>160</v>
      </c>
      <c r="C17" s="10" t="str">
        <f t="shared" si="0"/>
        <v>Construção de Redes de Abastecimento de Água, Coleta de Esgoto-R</v>
      </c>
      <c r="E17" s="15">
        <v>0.01</v>
      </c>
      <c r="F17" s="15">
        <v>1.3899999999999999E-2</v>
      </c>
      <c r="G17" s="15">
        <v>1.7399999999999999E-2</v>
      </c>
      <c r="I17" s="191"/>
      <c r="J17" s="191"/>
      <c r="K17" s="191"/>
      <c r="L17" s="191"/>
      <c r="M17" s="191"/>
      <c r="N17" s="192"/>
      <c r="O17" s="192"/>
      <c r="P17" s="193"/>
      <c r="Q17" s="193"/>
      <c r="R17" s="194"/>
    </row>
    <row r="18" spans="1:18" ht="26.25" customHeight="1" x14ac:dyDescent="0.2">
      <c r="A18" s="10" t="str">
        <f>A17</f>
        <v>Construção de Redes de Abastecimento de Água, Coleta de Esgoto</v>
      </c>
      <c r="B18" s="14" t="s">
        <v>162</v>
      </c>
      <c r="C18" s="10" t="str">
        <f t="shared" si="0"/>
        <v>Construção de Redes de Abastecimento de Água, Coleta de Esgoto-DF</v>
      </c>
      <c r="E18" s="15">
        <v>9.3999999999999986E-3</v>
      </c>
      <c r="F18" s="15">
        <v>9.8999999999999991E-3</v>
      </c>
      <c r="G18" s="15">
        <v>1.1699999999999999E-2</v>
      </c>
      <c r="I18" s="196" t="str">
        <f>IF($I$11=$A$59,"Encargos Sociais incidentes sobre a mão de obra","Administração Central")</f>
        <v>Administração Central</v>
      </c>
      <c r="J18" s="196"/>
      <c r="K18" s="196"/>
      <c r="L18" s="196"/>
      <c r="M18" s="18" t="str">
        <f>IF($I$11=$A$59,"K1","AC")</f>
        <v>AC</v>
      </c>
      <c r="N18" s="19">
        <v>0.04</v>
      </c>
      <c r="O18" s="20" t="s">
        <v>180</v>
      </c>
      <c r="P18" s="21">
        <f>VLOOKUP(CONCATENATE(I$11,"-",M18),$C$2:$G$49,3,FALSE)</f>
        <v>3.4300000000000004E-2</v>
      </c>
      <c r="Q18" s="21">
        <f>VLOOKUP(CONCATENATE(I$11,"-",M18),$C$2:$G$49,4,FALSE)</f>
        <v>4.9299999999999997E-2</v>
      </c>
      <c r="R18" s="21">
        <f>VLOOKUP(CONCATENATE(I$11,"-",M18),$C$2:$G$49,5,FALSE)</f>
        <v>6.7099999999999993E-2</v>
      </c>
    </row>
    <row r="19" spans="1:18" ht="26.25" customHeight="1" x14ac:dyDescent="0.2">
      <c r="A19" s="10" t="str">
        <f>A18</f>
        <v>Construção de Redes de Abastecimento de Água, Coleta de Esgoto</v>
      </c>
      <c r="B19" s="14" t="s">
        <v>164</v>
      </c>
      <c r="C19" s="10" t="str">
        <f t="shared" si="0"/>
        <v>Construção de Redes de Abastecimento de Água, Coleta de Esgoto-L</v>
      </c>
      <c r="E19" s="15">
        <v>6.7400000000000002E-2</v>
      </c>
      <c r="F19" s="15">
        <v>8.0399999999999985E-2</v>
      </c>
      <c r="G19" s="15">
        <v>9.4E-2</v>
      </c>
      <c r="I19" s="196" t="str">
        <f>IF($I$11=$A$59,"Administração Central da empresa ou consultoria - overhead","Seguro e Garantia")</f>
        <v>Seguro e Garantia</v>
      </c>
      <c r="J19" s="196"/>
      <c r="K19" s="196"/>
      <c r="L19" s="196"/>
      <c r="M19" s="18" t="str">
        <f>IF($I$11=$A$59,"K2","SG")</f>
        <v>SG</v>
      </c>
      <c r="N19" s="19">
        <v>5.0000000000000001E-3</v>
      </c>
      <c r="O19" s="20" t="s">
        <v>180</v>
      </c>
      <c r="P19" s="21">
        <f>VLOOKUP(CONCATENATE(I$11,"-",M19),$C$2:$G$49,3,FALSE)</f>
        <v>2.8000000000000004E-3</v>
      </c>
      <c r="Q19" s="21">
        <f>VLOOKUP(CONCATENATE(I$11,"-",M19),$C$2:$G$49,4,FALSE)</f>
        <v>4.8999999999999998E-3</v>
      </c>
      <c r="R19" s="21">
        <f>VLOOKUP(CONCATENATE(I$11,"-",M19),$C$2:$G$49,5,FALSE)</f>
        <v>7.4999999999999997E-3</v>
      </c>
    </row>
    <row r="20" spans="1:18" ht="26.25" customHeight="1" x14ac:dyDescent="0.2">
      <c r="A20" s="10" t="str">
        <f>A19</f>
        <v>Construção de Redes de Abastecimento de Água, Coleta de Esgoto</v>
      </c>
      <c r="B20" s="17" t="s">
        <v>165</v>
      </c>
      <c r="C20" s="10" t="str">
        <f t="shared" si="0"/>
        <v>Construção de Redes de Abastecimento de Água, Coleta de Esgoto-BDI PAD</v>
      </c>
      <c r="E20" s="15">
        <v>0.20760000000000001</v>
      </c>
      <c r="F20" s="15">
        <v>0.24179999999999999</v>
      </c>
      <c r="G20" s="15">
        <v>0.26440000000000002</v>
      </c>
      <c r="I20" s="196" t="str">
        <f>IF($I$11=$A$59,"","Risco")</f>
        <v>Risco</v>
      </c>
      <c r="J20" s="196"/>
      <c r="K20" s="196"/>
      <c r="L20" s="196"/>
      <c r="M20" s="18" t="str">
        <f>IF($I$11=$A$59,"","R")</f>
        <v>R</v>
      </c>
      <c r="N20" s="19">
        <v>0.01</v>
      </c>
      <c r="O20" s="20" t="s">
        <v>180</v>
      </c>
      <c r="P20" s="21">
        <f>VLOOKUP(CONCATENATE(I$11,"-",M20),$C$2:$G$49,3,FALSE)</f>
        <v>0.01</v>
      </c>
      <c r="Q20" s="21">
        <f>VLOOKUP(CONCATENATE(I$11,"-",M20),$C$2:$G$49,4,FALSE)</f>
        <v>1.3899999999999999E-2</v>
      </c>
      <c r="R20" s="21">
        <f>VLOOKUP(CONCATENATE(I$11,"-",M20),$C$2:$G$49,5,FALSE)</f>
        <v>1.7399999999999999E-2</v>
      </c>
    </row>
    <row r="21" spans="1:18" ht="26.25" customHeight="1" x14ac:dyDescent="0.2">
      <c r="A21" s="10" t="s">
        <v>181</v>
      </c>
      <c r="B21" s="14" t="s">
        <v>158</v>
      </c>
      <c r="C21" s="10" t="str">
        <f t="shared" si="0"/>
        <v>Construção e Manutenção de Estações e Redes de Distribuição de Energia Elétrica-AC</v>
      </c>
      <c r="E21" s="15">
        <v>5.2900000000000003E-2</v>
      </c>
      <c r="F21" s="15">
        <v>5.9200000000000003E-2</v>
      </c>
      <c r="G21" s="15">
        <v>7.9299999999999995E-2</v>
      </c>
      <c r="I21" s="196" t="str">
        <f>IF($I$11=$A$59,"","Despesas Financeiras")</f>
        <v>Despesas Financeiras</v>
      </c>
      <c r="J21" s="196"/>
      <c r="K21" s="196"/>
      <c r="L21" s="196"/>
      <c r="M21" s="18" t="str">
        <f>IF($I$11=$A$59,"","DF")</f>
        <v>DF</v>
      </c>
      <c r="N21" s="19">
        <v>0.01</v>
      </c>
      <c r="O21" s="20" t="s">
        <v>180</v>
      </c>
      <c r="P21" s="21">
        <f>VLOOKUP(CONCATENATE(I$11,"-",M21),$C$2:$G$49,3,FALSE)</f>
        <v>9.3999999999999986E-3</v>
      </c>
      <c r="Q21" s="21">
        <f>VLOOKUP(CONCATENATE(I$11,"-",M21),$C$2:$G$49,4,FALSE)</f>
        <v>9.8999999999999991E-3</v>
      </c>
      <c r="R21" s="21">
        <f>VLOOKUP(CONCATENATE(I$11,"-",M21),$C$2:$G$49,5,FALSE)</f>
        <v>1.1699999999999999E-2</v>
      </c>
    </row>
    <row r="22" spans="1:18" ht="26.25" customHeight="1" x14ac:dyDescent="0.2">
      <c r="A22" s="10" t="str">
        <f>A21</f>
        <v>Construção e Manutenção de Estações e Redes de Distribuição de Energia Elétrica</v>
      </c>
      <c r="B22" s="14" t="s">
        <v>159</v>
      </c>
      <c r="C22" s="10" t="str">
        <f t="shared" si="0"/>
        <v>Construção e Manutenção de Estações e Redes de Distribuição de Energia Elétrica-SG</v>
      </c>
      <c r="E22" s="15">
        <v>2.5000000000000001E-3</v>
      </c>
      <c r="F22" s="15">
        <v>5.1000000000000004E-3</v>
      </c>
      <c r="G22" s="15">
        <v>5.6000000000000008E-3</v>
      </c>
      <c r="I22" s="196" t="str">
        <f>IF($I$11=$A$59,"Margem bruta da empresa de consultoria","Lucro")</f>
        <v>Lucro</v>
      </c>
      <c r="J22" s="196"/>
      <c r="K22" s="196"/>
      <c r="L22" s="196"/>
      <c r="M22" s="18" t="str">
        <f>IF($I$11=$A$59,"K3","L")</f>
        <v>L</v>
      </c>
      <c r="N22" s="19">
        <v>6.5000000000000002E-2</v>
      </c>
      <c r="O22" s="20" t="s">
        <v>180</v>
      </c>
      <c r="P22" s="21">
        <f>VLOOKUP(CONCATENATE(I$11,"-",M22),$C$2:$G$49,3,FALSE)</f>
        <v>6.7400000000000002E-2</v>
      </c>
      <c r="Q22" s="21">
        <f>VLOOKUP(CONCATENATE(I$11,"-",M22),$C$2:$G$49,4,FALSE)</f>
        <v>8.0399999999999985E-2</v>
      </c>
      <c r="R22" s="21">
        <f>VLOOKUP(CONCATENATE(I$11,"-",M22),$C$2:$G$49,5,FALSE)</f>
        <v>9.4E-2</v>
      </c>
    </row>
    <row r="23" spans="1:18" ht="26.25" customHeight="1" x14ac:dyDescent="0.2">
      <c r="A23" s="10" t="str">
        <f>A22</f>
        <v>Construção e Manutenção de Estações e Redes de Distribuição de Energia Elétrica</v>
      </c>
      <c r="B23" s="14" t="s">
        <v>160</v>
      </c>
      <c r="C23" s="10" t="str">
        <f t="shared" si="0"/>
        <v>Construção e Manutenção de Estações e Redes de Distribuição de Energia Elétrica-R</v>
      </c>
      <c r="E23" s="15">
        <v>0.01</v>
      </c>
      <c r="F23" s="15">
        <v>1.4800000000000001E-2</v>
      </c>
      <c r="G23" s="15">
        <v>1.9699999999999999E-2</v>
      </c>
      <c r="I23" s="197" t="s">
        <v>182</v>
      </c>
      <c r="J23" s="197"/>
      <c r="K23" s="197"/>
      <c r="L23" s="197"/>
      <c r="M23" s="18" t="s">
        <v>183</v>
      </c>
      <c r="N23" s="19">
        <v>3.6499999999999998E-2</v>
      </c>
      <c r="O23" s="20" t="s">
        <v>180</v>
      </c>
      <c r="P23" s="21">
        <v>3.6499999999999998E-2</v>
      </c>
      <c r="Q23" s="21">
        <v>3.6499999999999998E-2</v>
      </c>
      <c r="R23" s="21">
        <v>3.6499999999999998E-2</v>
      </c>
    </row>
    <row r="24" spans="1:18" ht="26.25" customHeight="1" x14ac:dyDescent="0.2">
      <c r="A24" s="10" t="str">
        <f>A23</f>
        <v>Construção e Manutenção de Estações e Redes de Distribuição de Energia Elétrica</v>
      </c>
      <c r="B24" s="14" t="s">
        <v>162</v>
      </c>
      <c r="C24" s="10" t="str">
        <f t="shared" si="0"/>
        <v>Construção e Manutenção de Estações e Redes de Distribuição de Energia Elétrica-DF</v>
      </c>
      <c r="E24" s="15">
        <v>1.01E-2</v>
      </c>
      <c r="F24" s="15">
        <v>1.0700000000000001E-2</v>
      </c>
      <c r="G24" s="15">
        <v>1.11E-2</v>
      </c>
      <c r="I24" s="196" t="s">
        <v>184</v>
      </c>
      <c r="J24" s="196"/>
      <c r="K24" s="196"/>
      <c r="L24" s="196"/>
      <c r="M24" s="18" t="s">
        <v>185</v>
      </c>
      <c r="N24" s="21">
        <v>0.05</v>
      </c>
      <c r="O24" s="20" t="s">
        <v>180</v>
      </c>
      <c r="P24" s="21">
        <v>0</v>
      </c>
      <c r="Q24" s="21">
        <v>2.5000000000000001E-2</v>
      </c>
      <c r="R24" s="21">
        <v>0.05</v>
      </c>
    </row>
    <row r="25" spans="1:18" ht="26.25" customHeight="1" x14ac:dyDescent="0.2">
      <c r="A25" s="10" t="str">
        <f>A24</f>
        <v>Construção e Manutenção de Estações e Redes de Distribuição de Energia Elétrica</v>
      </c>
      <c r="B25" s="14" t="s">
        <v>164</v>
      </c>
      <c r="C25" s="10" t="str">
        <f t="shared" si="0"/>
        <v>Construção e Manutenção de Estações e Redes de Distribuição de Energia Elétrica-L</v>
      </c>
      <c r="E25" s="15">
        <v>0.08</v>
      </c>
      <c r="F25" s="15">
        <v>8.3100000000000007E-2</v>
      </c>
      <c r="G25" s="15">
        <v>9.5100000000000004E-2</v>
      </c>
      <c r="I25" s="196" t="s">
        <v>186</v>
      </c>
      <c r="J25" s="196"/>
      <c r="K25" s="196"/>
      <c r="L25" s="196"/>
      <c r="M25" s="18" t="s">
        <v>187</v>
      </c>
      <c r="N25" s="21">
        <f>IF(AND($I$11&lt;&gt;$A$58,Q11="Sim"),4.5%,0%)</f>
        <v>4.4999999999999998E-2</v>
      </c>
      <c r="O25" s="20" t="str">
        <f>IF(AND(N25&gt;=P25, N25&lt;=R25), "OK", "Não OK")</f>
        <v>OK</v>
      </c>
      <c r="P25" s="22">
        <v>0</v>
      </c>
      <c r="Q25" s="22">
        <v>4.4999999999999998E-2</v>
      </c>
      <c r="R25" s="22">
        <v>4.4999999999999998E-2</v>
      </c>
    </row>
    <row r="26" spans="1:18" ht="30.75" customHeight="1" x14ac:dyDescent="0.2">
      <c r="A26" s="10" t="str">
        <f>A25</f>
        <v>Construção e Manutenção de Estações e Redes de Distribuição de Energia Elétrica</v>
      </c>
      <c r="B26" s="17" t="s">
        <v>165</v>
      </c>
      <c r="C26" s="10" t="str">
        <f t="shared" si="0"/>
        <v>Construção e Manutenção de Estações e Redes de Distribuição de Energia Elétrica-BDI PAD</v>
      </c>
      <c r="E26" s="15">
        <v>0.24</v>
      </c>
      <c r="F26" s="15">
        <v>0.25840000000000002</v>
      </c>
      <c r="G26" s="15">
        <v>0.27860000000000001</v>
      </c>
      <c r="I26" s="196" t="s">
        <v>188</v>
      </c>
      <c r="J26" s="196"/>
      <c r="K26" s="196"/>
      <c r="L26" s="196"/>
      <c r="M26" s="23" t="s">
        <v>165</v>
      </c>
      <c r="N26" s="21">
        <f>IF($I$11=$A$58,0,ROUND((((1+N18+N19+N20)*(1+N21)*(1+N22)/(1-(N23+N24)))-1),4))</f>
        <v>0.24229999999999999</v>
      </c>
      <c r="O26" s="24" t="str">
        <f>IF(OR($I$11=$A$59,$I$11=$A$58,AND(N26&gt;=P26, N26&lt;=R26)), "OK", "FORA DO INTERVALO")</f>
        <v>OK</v>
      </c>
      <c r="P26" s="21">
        <f>IF($I$11=$A$58,0,VLOOKUP(CONCATENATE($I$11,"-",$M26),$C$2:$G$49,3,FALSE))</f>
        <v>0.20760000000000001</v>
      </c>
      <c r="Q26" s="21">
        <f>IF($I$11=$A$58,0,VLOOKUP(CONCATENATE($I$11,"-",$M26),$C$2:$G$49,4,FALSE))</f>
        <v>0.24179999999999999</v>
      </c>
      <c r="R26" s="21">
        <f>IF($I$11=$A$58,0,VLOOKUP(CONCATENATE($I$11,"-",$M26),$C$2:$G$49,5,FALSE))</f>
        <v>0.26440000000000002</v>
      </c>
    </row>
    <row r="27" spans="1:18" ht="30" customHeight="1" x14ac:dyDescent="0.2">
      <c r="A27" s="10" t="s">
        <v>189</v>
      </c>
      <c r="B27" s="14" t="s">
        <v>158</v>
      </c>
      <c r="C27" s="10" t="str">
        <f t="shared" si="0"/>
        <v>Obras Portuárias, Marítimas e Fluviais-AC</v>
      </c>
      <c r="E27" s="15">
        <v>0.04</v>
      </c>
      <c r="F27" s="15">
        <v>5.5199999999999999E-2</v>
      </c>
      <c r="G27" s="15">
        <v>7.85E-2</v>
      </c>
      <c r="I27" s="198" t="s">
        <v>190</v>
      </c>
      <c r="J27" s="198"/>
      <c r="K27" s="198"/>
      <c r="L27" s="198"/>
      <c r="M27" s="130" t="s">
        <v>191</v>
      </c>
      <c r="N27" s="131">
        <f>IF($I$11=$A$58,0,ROUND((((1+N18+N19+N20)*(1+N21)*(1+N22)/(1-(N23+N24+N25)))-1),4))</f>
        <v>0.30659999999999998</v>
      </c>
      <c r="O27" s="132" t="str">
        <f>IF(Q11&lt;&gt;"Sim","",O26)</f>
        <v>OK</v>
      </c>
      <c r="P27" s="199"/>
      <c r="Q27" s="199"/>
      <c r="R27" s="199"/>
    </row>
    <row r="28" spans="1:18" ht="7.5" customHeight="1" x14ac:dyDescent="0.2">
      <c r="A28" s="10" t="str">
        <f>A27</f>
        <v>Obras Portuárias, Marítimas e Fluviais</v>
      </c>
      <c r="B28" s="14" t="s">
        <v>159</v>
      </c>
      <c r="C28" s="10" t="str">
        <f t="shared" si="0"/>
        <v>Obras Portuárias, Marítimas e Fluviais-SG</v>
      </c>
      <c r="E28" s="15">
        <v>8.1000000000000013E-3</v>
      </c>
      <c r="F28" s="15">
        <v>1.2199999999999999E-2</v>
      </c>
      <c r="G28" s="15">
        <v>1.9900000000000001E-2</v>
      </c>
    </row>
    <row r="29" spans="1:18" ht="21.75" customHeight="1" x14ac:dyDescent="0.2">
      <c r="B29" s="14"/>
      <c r="E29" s="15"/>
      <c r="F29" s="15"/>
      <c r="G29" s="15"/>
      <c r="I29" s="25"/>
      <c r="J29" s="195"/>
      <c r="K29" s="195"/>
      <c r="L29" s="195"/>
      <c r="M29" s="195"/>
      <c r="N29" s="195"/>
      <c r="O29" s="195"/>
      <c r="P29" s="195"/>
      <c r="Q29" s="195"/>
      <c r="R29" s="195"/>
    </row>
    <row r="30" spans="1:18" ht="7.5" customHeight="1" x14ac:dyDescent="0.2">
      <c r="B30" s="14"/>
      <c r="E30" s="15"/>
      <c r="F30" s="15"/>
      <c r="G30" s="15"/>
    </row>
    <row r="31" spans="1:18" ht="18.75" customHeight="1" x14ac:dyDescent="0.2">
      <c r="B31" s="14"/>
      <c r="E31" s="15"/>
      <c r="F31" s="15"/>
      <c r="G31" s="15"/>
      <c r="I31" s="201" t="s">
        <v>192</v>
      </c>
      <c r="J31" s="201"/>
      <c r="K31" s="201"/>
      <c r="L31" s="201"/>
      <c r="M31" s="201"/>
      <c r="N31" s="201"/>
      <c r="O31" s="201"/>
      <c r="P31" s="201"/>
      <c r="Q31" s="201"/>
      <c r="R31" s="201"/>
    </row>
    <row r="32" spans="1:18" ht="30" customHeight="1" x14ac:dyDescent="0.25">
      <c r="A32" s="10">
        <f>A29</f>
        <v>0</v>
      </c>
      <c r="B32" s="14" t="s">
        <v>162</v>
      </c>
      <c r="C32" s="10" t="str">
        <f t="shared" si="0"/>
        <v>0-DF</v>
      </c>
      <c r="E32" s="15">
        <v>9.3999999999999986E-3</v>
      </c>
      <c r="F32" s="15">
        <v>1.0200000000000001E-2</v>
      </c>
      <c r="G32" s="15">
        <v>1.3300000000000001E-2</v>
      </c>
      <c r="I32" s="26"/>
      <c r="J32" s="26"/>
      <c r="K32" s="26"/>
      <c r="L32" s="202" t="str">
        <f>IF(Q11="Sim","BDI.DES =","BDI.PAD =")</f>
        <v>BDI.DES =</v>
      </c>
      <c r="M32" s="203" t="str">
        <f>IF($I$11=$A$59,"(1+K1+K2)*(1+K3)","(1+AC + S + R + G)*(1 + DF)*(1+L)")</f>
        <v>(1+AC + S + R + G)*(1 + DF)*(1+L)</v>
      </c>
      <c r="N32" s="203"/>
      <c r="O32" s="203"/>
      <c r="P32" s="204" t="s">
        <v>193</v>
      </c>
      <c r="Q32" s="26"/>
      <c r="R32" s="26"/>
    </row>
    <row r="33" spans="1:18" ht="27" customHeight="1" x14ac:dyDescent="0.2">
      <c r="A33" s="10">
        <f>A32</f>
        <v>0</v>
      </c>
      <c r="B33" s="14" t="s">
        <v>164</v>
      </c>
      <c r="C33" s="10" t="str">
        <f t="shared" si="0"/>
        <v>0-L</v>
      </c>
      <c r="E33" s="15">
        <v>7.1399999999999991E-2</v>
      </c>
      <c r="F33" s="15">
        <v>8.4000000000000005E-2</v>
      </c>
      <c r="G33" s="15">
        <v>0.1043</v>
      </c>
      <c r="I33" s="26"/>
      <c r="J33" s="26"/>
      <c r="K33" s="26"/>
      <c r="L33" s="202"/>
      <c r="M33" s="206" t="str">
        <f>IF(Q11="Sim","(1-CP-ISS-CRPB)","(1-CP-ISS)")</f>
        <v>(1-CP-ISS-CRPB)</v>
      </c>
      <c r="N33" s="206"/>
      <c r="O33" s="206"/>
      <c r="P33" s="205"/>
      <c r="Q33" s="26"/>
      <c r="R33" s="26"/>
    </row>
    <row r="34" spans="1:18" ht="7.5" customHeight="1" x14ac:dyDescent="0.2">
      <c r="A34" s="10">
        <f>A33</f>
        <v>0</v>
      </c>
      <c r="B34" s="17" t="s">
        <v>165</v>
      </c>
      <c r="C34" s="10" t="str">
        <f t="shared" si="0"/>
        <v>0-BDI PAD</v>
      </c>
      <c r="E34" s="15">
        <v>0.22800000000000001</v>
      </c>
      <c r="F34" s="15">
        <v>0.27479999999999999</v>
      </c>
      <c r="G34" s="15">
        <v>0.3095</v>
      </c>
      <c r="I34" s="27"/>
      <c r="J34" s="27"/>
      <c r="K34" s="27"/>
      <c r="L34" s="27"/>
      <c r="M34" s="27"/>
      <c r="N34" s="27"/>
      <c r="O34" s="27"/>
      <c r="P34" s="27"/>
      <c r="Q34" s="27"/>
      <c r="R34" s="27"/>
    </row>
    <row r="35" spans="1:18" ht="45" customHeight="1" x14ac:dyDescent="0.2">
      <c r="B35" s="17"/>
      <c r="E35" s="15"/>
      <c r="F35" s="15"/>
      <c r="G35" s="15"/>
      <c r="I35" s="207"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de Redes de Abastecimento de Água, Coleta de Esgoto, é de 100%, com a respectiva alíquota de 5%.</v>
      </c>
      <c r="J35" s="207"/>
      <c r="K35" s="207"/>
      <c r="L35" s="207"/>
      <c r="M35" s="207"/>
      <c r="N35" s="207"/>
      <c r="O35" s="207"/>
      <c r="P35" s="207"/>
      <c r="Q35" s="207"/>
      <c r="R35" s="207"/>
    </row>
    <row r="36" spans="1:18" ht="11.25" customHeight="1" x14ac:dyDescent="0.2">
      <c r="B36" s="17"/>
      <c r="E36" s="15"/>
      <c r="F36" s="15"/>
      <c r="G36" s="15"/>
    </row>
    <row r="37" spans="1:18" ht="52.5" customHeight="1" x14ac:dyDescent="0.2">
      <c r="B37" s="17"/>
      <c r="E37" s="15"/>
      <c r="F37" s="15"/>
      <c r="G37" s="15"/>
      <c r="I37" s="207" t="str">
        <f>CONCATENATE("Declaro para os devidos fins que o regime de Contribuição Previdenciária sobre a Receita Bruta adotado para elaboração do orçamento foi ",IF(Q11="Sim","COM","SEM")," Desoneração, e que esta é a alternativa mais adequada para a Administração Pública.")</f>
        <v>Declaro para os devidos fins que o regime de Contribuição Previdenciária sobre a Receita Bruta adotado para elaboração do orçamento foi COM Desoneração, e que esta é a alternativa mais adequada para a Administração Pública.</v>
      </c>
      <c r="J37" s="207"/>
      <c r="K37" s="207"/>
      <c r="L37" s="207"/>
      <c r="M37" s="207"/>
      <c r="N37" s="207"/>
      <c r="O37" s="207"/>
      <c r="P37" s="207"/>
      <c r="Q37" s="207"/>
      <c r="R37" s="207"/>
    </row>
    <row r="38" spans="1:18" ht="18" customHeight="1" x14ac:dyDescent="0.2">
      <c r="A38" s="10" t="s">
        <v>194</v>
      </c>
      <c r="B38" s="14" t="s">
        <v>158</v>
      </c>
      <c r="C38" s="10" t="str">
        <f t="shared" si="0"/>
        <v>Fornecimento de Materiais e Equipamentos (aquisição indireta - em conjunto com licitação de obras)-AC</v>
      </c>
      <c r="E38" s="15">
        <v>1.4999999999999999E-2</v>
      </c>
      <c r="F38" s="15">
        <v>3.4500000000000003E-2</v>
      </c>
      <c r="G38" s="15">
        <v>4.4900000000000002E-2</v>
      </c>
    </row>
    <row r="39" spans="1:18" x14ac:dyDescent="0.2">
      <c r="A39" s="10" t="str">
        <f>A38</f>
        <v>Fornecimento de Materiais e Equipamentos (aquisição indireta - em conjunto com licitação de obras)</v>
      </c>
      <c r="B39" s="14" t="s">
        <v>159</v>
      </c>
      <c r="C39" s="10" t="str">
        <f t="shared" si="0"/>
        <v>Fornecimento de Materiais e Equipamentos (aquisição indireta - em conjunto com licitação de obras)-SG</v>
      </c>
      <c r="E39" s="15">
        <v>3.0000000000000001E-3</v>
      </c>
      <c r="F39" s="15">
        <v>4.7999999999999996E-3</v>
      </c>
      <c r="G39" s="15">
        <v>8.199999999999999E-3</v>
      </c>
      <c r="I39" s="10" t="s">
        <v>195</v>
      </c>
    </row>
    <row r="40" spans="1:18" x14ac:dyDescent="0.2">
      <c r="A40" s="10" t="str">
        <f>A39</f>
        <v>Fornecimento de Materiais e Equipamentos (aquisição indireta - em conjunto com licitação de obras)</v>
      </c>
      <c r="B40" s="14" t="s">
        <v>160</v>
      </c>
      <c r="C40" s="10" t="str">
        <f t="shared" si="0"/>
        <v>Fornecimento de Materiais e Equipamentos (aquisição indireta - em conjunto com licitação de obras)-R</v>
      </c>
      <c r="E40" s="15">
        <v>5.6000000000000008E-3</v>
      </c>
      <c r="F40" s="15">
        <v>8.5000000000000006E-3</v>
      </c>
      <c r="G40" s="15">
        <v>8.8999999999999999E-3</v>
      </c>
      <c r="I40" s="208"/>
      <c r="J40" s="209"/>
      <c r="K40" s="209"/>
      <c r="L40" s="209"/>
      <c r="M40" s="209"/>
      <c r="N40" s="209"/>
      <c r="O40" s="209"/>
      <c r="P40" s="209"/>
      <c r="Q40" s="209"/>
      <c r="R40" s="210"/>
    </row>
    <row r="41" spans="1:18" ht="16.5" customHeight="1" x14ac:dyDescent="0.2">
      <c r="A41" s="10" t="str">
        <f>A40</f>
        <v>Fornecimento de Materiais e Equipamentos (aquisição indireta - em conjunto com licitação de obras)</v>
      </c>
      <c r="B41" s="14" t="s">
        <v>162</v>
      </c>
      <c r="C41" s="10" t="str">
        <f t="shared" si="0"/>
        <v>Fornecimento de Materiais e Equipamentos (aquisição indireta - em conjunto com licitação de obras)-DF</v>
      </c>
      <c r="E41" s="15">
        <v>8.5000000000000006E-3</v>
      </c>
      <c r="F41" s="15">
        <v>8.5000000000000006E-3</v>
      </c>
      <c r="G41" s="15">
        <v>1.11E-2</v>
      </c>
    </row>
    <row r="42" spans="1:18" x14ac:dyDescent="0.2">
      <c r="A42" s="10" t="str">
        <f>A41</f>
        <v>Fornecimento de Materiais e Equipamentos (aquisição indireta - em conjunto com licitação de obras)</v>
      </c>
      <c r="B42" s="14" t="s">
        <v>164</v>
      </c>
      <c r="C42" s="10" t="str">
        <f t="shared" si="0"/>
        <v>Fornecimento de Materiais e Equipamentos (aquisição indireta - em conjunto com licitação de obras)-L</v>
      </c>
      <c r="E42" s="15">
        <v>3.5000000000000003E-2</v>
      </c>
      <c r="F42" s="15">
        <v>5.1100000000000007E-2</v>
      </c>
      <c r="G42" s="15">
        <v>6.2199999999999998E-2</v>
      </c>
      <c r="I42" s="211" t="s">
        <v>196</v>
      </c>
      <c r="J42" s="211"/>
      <c r="K42" s="211"/>
      <c r="L42" s="211"/>
      <c r="O42" s="212" t="s">
        <v>775</v>
      </c>
      <c r="P42" s="212"/>
      <c r="Q42" s="212"/>
      <c r="R42" s="212"/>
    </row>
    <row r="43" spans="1:18" ht="15" customHeight="1" x14ac:dyDescent="0.2">
      <c r="A43" s="10" t="str">
        <f>A42</f>
        <v>Fornecimento de Materiais e Equipamentos (aquisição indireta - em conjunto com licitação de obras)</v>
      </c>
      <c r="B43" s="17" t="s">
        <v>165</v>
      </c>
      <c r="C43" s="10" t="str">
        <f t="shared" si="0"/>
        <v>Fornecimento de Materiais e Equipamentos (aquisição indireta - em conjunto com licitação de obras)-BDI PAD</v>
      </c>
      <c r="E43" s="15">
        <v>0.111</v>
      </c>
      <c r="F43" s="15">
        <v>0.14019999999999999</v>
      </c>
      <c r="G43" s="15">
        <v>0.16800000000000001</v>
      </c>
      <c r="I43" s="213" t="s">
        <v>197</v>
      </c>
      <c r="J43" s="213"/>
      <c r="K43" s="213"/>
      <c r="L43" s="213"/>
      <c r="N43" s="28"/>
      <c r="O43" s="29" t="s">
        <v>198</v>
      </c>
      <c r="P43" s="30"/>
      <c r="Q43" s="30"/>
      <c r="R43" s="30"/>
    </row>
    <row r="44" spans="1:18" x14ac:dyDescent="0.2">
      <c r="A44" s="10" t="s">
        <v>199</v>
      </c>
      <c r="B44" s="14" t="s">
        <v>200</v>
      </c>
      <c r="C44" s="10" t="str">
        <f t="shared" si="0"/>
        <v>Estudos e Projetos, Planos e Gerenciamento e outros correlatos-K1</v>
      </c>
      <c r="E44" s="15" t="s">
        <v>180</v>
      </c>
      <c r="F44" s="15" t="s">
        <v>180</v>
      </c>
      <c r="G44" s="15" t="s">
        <v>180</v>
      </c>
    </row>
    <row r="45" spans="1:18" ht="30" customHeight="1" x14ac:dyDescent="0.2">
      <c r="A45" s="10" t="str">
        <f>A44</f>
        <v>Estudos e Projetos, Planos e Gerenciamento e outros correlatos</v>
      </c>
      <c r="B45" s="14" t="s">
        <v>201</v>
      </c>
      <c r="C45" s="10" t="str">
        <f t="shared" si="0"/>
        <v>Estudos e Projetos, Planos e Gerenciamento e outros correlatos-K2</v>
      </c>
      <c r="E45" s="15" t="s">
        <v>180</v>
      </c>
      <c r="F45" s="15">
        <v>0.2</v>
      </c>
      <c r="G45" s="15" t="s">
        <v>180</v>
      </c>
      <c r="I45" s="200"/>
      <c r="J45" s="200"/>
      <c r="K45" s="200"/>
      <c r="L45" s="200"/>
      <c r="M45" s="31"/>
      <c r="N45" s="31"/>
      <c r="O45" s="200"/>
      <c r="P45" s="200"/>
      <c r="Q45" s="200"/>
      <c r="R45" s="200"/>
    </row>
    <row r="46" spans="1:18" x14ac:dyDescent="0.2">
      <c r="A46" s="10" t="str">
        <f>A45</f>
        <v>Estudos e Projetos, Planos e Gerenciamento e outros correlatos</v>
      </c>
      <c r="B46" s="14" t="s">
        <v>202</v>
      </c>
      <c r="C46" s="10" t="str">
        <f t="shared" si="0"/>
        <v>Estudos e Projetos, Planos e Gerenciamento e outros correlatos-</v>
      </c>
      <c r="E46" s="15" t="s">
        <v>180</v>
      </c>
      <c r="F46" s="15" t="s">
        <v>180</v>
      </c>
      <c r="G46" s="15" t="s">
        <v>180</v>
      </c>
      <c r="I46" s="215" t="s">
        <v>203</v>
      </c>
      <c r="J46" s="215"/>
      <c r="K46" s="215"/>
      <c r="L46" s="215"/>
      <c r="M46" s="32"/>
      <c r="N46" s="32"/>
      <c r="O46" s="215"/>
      <c r="P46" s="215"/>
      <c r="Q46" s="215"/>
      <c r="R46" s="215"/>
    </row>
    <row r="47" spans="1:18" ht="14.25" x14ac:dyDescent="0.2">
      <c r="A47" s="10" t="str">
        <f>A46</f>
        <v>Estudos e Projetos, Planos e Gerenciamento e outros correlatos</v>
      </c>
      <c r="B47" s="14" t="s">
        <v>202</v>
      </c>
      <c r="C47" s="10" t="str">
        <f t="shared" si="0"/>
        <v>Estudos e Projetos, Planos e Gerenciamento e outros correlatos-</v>
      </c>
      <c r="E47" s="15" t="s">
        <v>180</v>
      </c>
      <c r="F47" s="15" t="s">
        <v>180</v>
      </c>
      <c r="G47" s="15" t="s">
        <v>180</v>
      </c>
      <c r="I47" s="33" t="s">
        <v>204</v>
      </c>
      <c r="J47" s="214" t="str">
        <f>[2]DADOS!B54</f>
        <v>Alexandre Rogério Gaino</v>
      </c>
      <c r="K47" s="214"/>
      <c r="L47" s="214"/>
      <c r="M47" s="34"/>
      <c r="N47" s="34"/>
      <c r="O47" s="33"/>
      <c r="P47" s="216"/>
      <c r="Q47" s="216"/>
      <c r="R47" s="216"/>
    </row>
    <row r="48" spans="1:18" ht="14.25" x14ac:dyDescent="0.2">
      <c r="A48" s="10" t="str">
        <f>A47</f>
        <v>Estudos e Projetos, Planos e Gerenciamento e outros correlatos</v>
      </c>
      <c r="B48" s="14" t="s">
        <v>205</v>
      </c>
      <c r="C48" s="10" t="str">
        <f t="shared" si="0"/>
        <v>Estudos e Projetos, Planos e Gerenciamento e outros correlatos-K3</v>
      </c>
      <c r="E48" s="15" t="s">
        <v>180</v>
      </c>
      <c r="F48" s="15">
        <v>0.12</v>
      </c>
      <c r="G48" s="15" t="s">
        <v>180</v>
      </c>
      <c r="I48" s="33" t="s">
        <v>206</v>
      </c>
      <c r="J48" s="214" t="str">
        <f>[2]DADOS!B55</f>
        <v>Engenheiro Civil</v>
      </c>
      <c r="K48" s="214"/>
      <c r="L48" s="214"/>
      <c r="M48" s="34"/>
      <c r="N48" s="34"/>
      <c r="O48" s="33"/>
      <c r="P48" s="216"/>
      <c r="Q48" s="216"/>
      <c r="R48" s="216"/>
    </row>
    <row r="49" spans="1:18" ht="14.25" x14ac:dyDescent="0.2">
      <c r="A49" s="10" t="str">
        <f>A48</f>
        <v>Estudos e Projetos, Planos e Gerenciamento e outros correlatos</v>
      </c>
      <c r="B49" s="17" t="s">
        <v>165</v>
      </c>
      <c r="C49" s="10" t="str">
        <f t="shared" si="0"/>
        <v>Estudos e Projetos, Planos e Gerenciamento e outros correlatos-BDI PAD</v>
      </c>
      <c r="E49" s="15" t="s">
        <v>180</v>
      </c>
      <c r="F49" s="15" t="s">
        <v>180</v>
      </c>
      <c r="G49" s="15" t="s">
        <v>180</v>
      </c>
      <c r="I49" s="33" t="str">
        <f>[2]DADOS!A56</f>
        <v>CREA/CAU:</v>
      </c>
      <c r="J49" s="214" t="str">
        <f>[2]DADOS!B56</f>
        <v>5060435411</v>
      </c>
      <c r="K49" s="214"/>
      <c r="L49" s="214"/>
      <c r="M49" s="34"/>
      <c r="N49" s="34"/>
      <c r="O49" s="34"/>
      <c r="P49" s="34"/>
      <c r="Q49" s="34"/>
      <c r="R49" s="34"/>
    </row>
    <row r="50" spans="1:18" x14ac:dyDescent="0.2">
      <c r="I50" s="33"/>
      <c r="J50" s="214"/>
      <c r="K50" s="214"/>
      <c r="L50" s="214"/>
    </row>
    <row r="51" spans="1:18" x14ac:dyDescent="0.2"/>
    <row r="52" spans="1:18" hidden="1" x14ac:dyDescent="0.2">
      <c r="A52" s="10" t="s">
        <v>157</v>
      </c>
    </row>
    <row r="53" spans="1:18" hidden="1" x14ac:dyDescent="0.2">
      <c r="A53" s="10" t="s">
        <v>167</v>
      </c>
    </row>
    <row r="54" spans="1:18" hidden="1" x14ac:dyDescent="0.2">
      <c r="A54" s="10" t="s">
        <v>170</v>
      </c>
    </row>
    <row r="55" spans="1:18" hidden="1" x14ac:dyDescent="0.2">
      <c r="A55" s="10" t="s">
        <v>181</v>
      </c>
    </row>
    <row r="56" spans="1:18" hidden="1" x14ac:dyDescent="0.2">
      <c r="A56" s="10" t="s">
        <v>189</v>
      </c>
    </row>
    <row r="57" spans="1:18" hidden="1" x14ac:dyDescent="0.2">
      <c r="A57" s="10" t="s">
        <v>194</v>
      </c>
    </row>
    <row r="58" spans="1:18" hidden="1" x14ac:dyDescent="0.2">
      <c r="A58" s="10" t="s">
        <v>207</v>
      </c>
    </row>
    <row r="59" spans="1:18" hidden="1" x14ac:dyDescent="0.2">
      <c r="A59" s="10" t="s">
        <v>199</v>
      </c>
    </row>
    <row r="60" spans="1:18" ht="14.25" hidden="1" x14ac:dyDescent="0.2">
      <c r="A60" s="35"/>
      <c r="B60" s="34"/>
      <c r="C60" s="34"/>
      <c r="D60" s="34"/>
      <c r="E60" s="34"/>
      <c r="F60" s="34"/>
      <c r="G60" s="34"/>
    </row>
  </sheetData>
  <mergeCells count="54">
    <mergeCell ref="J49:L49"/>
    <mergeCell ref="J50:L50"/>
    <mergeCell ref="I46:L46"/>
    <mergeCell ref="O46:R46"/>
    <mergeCell ref="J47:L47"/>
    <mergeCell ref="P47:R47"/>
    <mergeCell ref="J48:L48"/>
    <mergeCell ref="P48:R48"/>
    <mergeCell ref="I45:L45"/>
    <mergeCell ref="O45:R45"/>
    <mergeCell ref="I31:R31"/>
    <mergeCell ref="L32:L33"/>
    <mergeCell ref="M32:O32"/>
    <mergeCell ref="P32:P33"/>
    <mergeCell ref="M33:O33"/>
    <mergeCell ref="I35:R35"/>
    <mergeCell ref="I37:R37"/>
    <mergeCell ref="I40:R40"/>
    <mergeCell ref="I42:L42"/>
    <mergeCell ref="O42:R42"/>
    <mergeCell ref="I43:L43"/>
    <mergeCell ref="J29:R29"/>
    <mergeCell ref="I18:L18"/>
    <mergeCell ref="I19:L19"/>
    <mergeCell ref="I20:L20"/>
    <mergeCell ref="I21:L21"/>
    <mergeCell ref="I22:L22"/>
    <mergeCell ref="I23:L23"/>
    <mergeCell ref="I24:L24"/>
    <mergeCell ref="I25:L25"/>
    <mergeCell ref="I26:L26"/>
    <mergeCell ref="I27:L27"/>
    <mergeCell ref="P27:R27"/>
    <mergeCell ref="I14:P14"/>
    <mergeCell ref="Q14:R14"/>
    <mergeCell ref="I16:L17"/>
    <mergeCell ref="M16:M17"/>
    <mergeCell ref="N16:N17"/>
    <mergeCell ref="O16:O17"/>
    <mergeCell ref="P16:P17"/>
    <mergeCell ref="Q16:Q17"/>
    <mergeCell ref="R16:R17"/>
    <mergeCell ref="I10:P10"/>
    <mergeCell ref="Q10:R10"/>
    <mergeCell ref="I11:P11"/>
    <mergeCell ref="Q11:R11"/>
    <mergeCell ref="I13:P13"/>
    <mergeCell ref="Q13:R13"/>
    <mergeCell ref="I8:R8"/>
    <mergeCell ref="I4:J4"/>
    <mergeCell ref="K4:R4"/>
    <mergeCell ref="I5:J5"/>
    <mergeCell ref="K5:R5"/>
    <mergeCell ref="I7:R7"/>
  </mergeCells>
  <conditionalFormatting sqref="O42">
    <cfRule type="expression" dxfId="8" priority="2" stopIfTrue="1">
      <formula>$O$42=""</formula>
    </cfRule>
  </conditionalFormatting>
  <conditionalFormatting sqref="O18:O27">
    <cfRule type="expression" dxfId="7" priority="7" stopIfTrue="1">
      <formula>AND(O18&lt;&gt;"OK",O18&lt;&gt;"-",O18&lt;&gt;"")</formula>
    </cfRule>
    <cfRule type="cellIs" dxfId="6" priority="8" stopIfTrue="1" operator="equal">
      <formula>"OK"</formula>
    </cfRule>
  </conditionalFormatting>
  <conditionalFormatting sqref="I26:N26">
    <cfRule type="expression" dxfId="5" priority="6" stopIfTrue="1">
      <formula>$Q$11="Não"</formula>
    </cfRule>
  </conditionalFormatting>
  <conditionalFormatting sqref="I27:N27">
    <cfRule type="expression" dxfId="4" priority="5" stopIfTrue="1">
      <formula>$Q$11="sim"</formula>
    </cfRule>
  </conditionalFormatting>
  <conditionalFormatting sqref="P27:R27">
    <cfRule type="expression" dxfId="3" priority="4" stopIfTrue="1">
      <formula>$Q$11="sim"</formula>
    </cfRule>
  </conditionalFormatting>
  <conditionalFormatting sqref="P47:R48">
    <cfRule type="expression" dxfId="2" priority="3" stopIfTrue="1">
      <formula>P47=""</formula>
    </cfRule>
  </conditionalFormatting>
  <conditionalFormatting sqref="P18:R26">
    <cfRule type="expression" dxfId="1" priority="1" stopIfTrue="1">
      <formula>$I$11=$A$58</formula>
    </cfRule>
  </conditionalFormatting>
  <conditionalFormatting sqref="I29:R29">
    <cfRule type="expression" dxfId="0" priority="9" stopIfTrue="1">
      <formula>AND(NOT(#REF!),NOT(#REF!))</formula>
    </cfRule>
  </conditionalFormatting>
  <dataValidations count="6">
    <dataValidation type="list" allowBlank="1" showInputMessage="1" showErrorMessage="1" sqref="I11:P11 JE11:JL11 TA11:TH11 ACW11:ADD11 AMS11:AMZ11 AWO11:AWV11 BGK11:BGR11 BQG11:BQN11 CAC11:CAJ11 CJY11:CKF11 CTU11:CUB11 DDQ11:DDX11 DNM11:DNT11 DXI11:DXP11 EHE11:EHL11 ERA11:ERH11 FAW11:FBD11 FKS11:FKZ11 FUO11:FUV11 GEK11:GER11 GOG11:GON11 GYC11:GYJ11 HHY11:HIF11 HRU11:HSB11 IBQ11:IBX11 ILM11:ILT11 IVI11:IVP11 JFE11:JFL11 JPA11:JPH11 JYW11:JZD11 KIS11:KIZ11 KSO11:KSV11 LCK11:LCR11 LMG11:LMN11 LWC11:LWJ11 MFY11:MGF11 MPU11:MQB11 MZQ11:MZX11 NJM11:NJT11 NTI11:NTP11 ODE11:ODL11 ONA11:ONH11 OWW11:OXD11 PGS11:PGZ11 PQO11:PQV11 QAK11:QAR11 QKG11:QKN11 QUC11:QUJ11 RDY11:REF11 RNU11:ROB11 RXQ11:RXX11 SHM11:SHT11 SRI11:SRP11 TBE11:TBL11 TLA11:TLH11 TUW11:TVD11 UES11:UEZ11 UOO11:UOV11 UYK11:UYR11 VIG11:VIN11 VSC11:VSJ11 WBY11:WCF11 WLU11:WMB11 WVQ11:WVX11 I65547:P65547 JE65547:JL65547 TA65547:TH65547 ACW65547:ADD65547 AMS65547:AMZ65547 AWO65547:AWV65547 BGK65547:BGR65547 BQG65547:BQN65547 CAC65547:CAJ65547 CJY65547:CKF65547 CTU65547:CUB65547 DDQ65547:DDX65547 DNM65547:DNT65547 DXI65547:DXP65547 EHE65547:EHL65547 ERA65547:ERH65547 FAW65547:FBD65547 FKS65547:FKZ65547 FUO65547:FUV65547 GEK65547:GER65547 GOG65547:GON65547 GYC65547:GYJ65547 HHY65547:HIF65547 HRU65547:HSB65547 IBQ65547:IBX65547 ILM65547:ILT65547 IVI65547:IVP65547 JFE65547:JFL65547 JPA65547:JPH65547 JYW65547:JZD65547 KIS65547:KIZ65547 KSO65547:KSV65547 LCK65547:LCR65547 LMG65547:LMN65547 LWC65547:LWJ65547 MFY65547:MGF65547 MPU65547:MQB65547 MZQ65547:MZX65547 NJM65547:NJT65547 NTI65547:NTP65547 ODE65547:ODL65547 ONA65547:ONH65547 OWW65547:OXD65547 PGS65547:PGZ65547 PQO65547:PQV65547 QAK65547:QAR65547 QKG65547:QKN65547 QUC65547:QUJ65547 RDY65547:REF65547 RNU65547:ROB65547 RXQ65547:RXX65547 SHM65547:SHT65547 SRI65547:SRP65547 TBE65547:TBL65547 TLA65547:TLH65547 TUW65547:TVD65547 UES65547:UEZ65547 UOO65547:UOV65547 UYK65547:UYR65547 VIG65547:VIN65547 VSC65547:VSJ65547 WBY65547:WCF65547 WLU65547:WMB65547 WVQ65547:WVX65547 I131083:P131083 JE131083:JL131083 TA131083:TH131083 ACW131083:ADD131083 AMS131083:AMZ131083 AWO131083:AWV131083 BGK131083:BGR131083 BQG131083:BQN131083 CAC131083:CAJ131083 CJY131083:CKF131083 CTU131083:CUB131083 DDQ131083:DDX131083 DNM131083:DNT131083 DXI131083:DXP131083 EHE131083:EHL131083 ERA131083:ERH131083 FAW131083:FBD131083 FKS131083:FKZ131083 FUO131083:FUV131083 GEK131083:GER131083 GOG131083:GON131083 GYC131083:GYJ131083 HHY131083:HIF131083 HRU131083:HSB131083 IBQ131083:IBX131083 ILM131083:ILT131083 IVI131083:IVP131083 JFE131083:JFL131083 JPA131083:JPH131083 JYW131083:JZD131083 KIS131083:KIZ131083 KSO131083:KSV131083 LCK131083:LCR131083 LMG131083:LMN131083 LWC131083:LWJ131083 MFY131083:MGF131083 MPU131083:MQB131083 MZQ131083:MZX131083 NJM131083:NJT131083 NTI131083:NTP131083 ODE131083:ODL131083 ONA131083:ONH131083 OWW131083:OXD131083 PGS131083:PGZ131083 PQO131083:PQV131083 QAK131083:QAR131083 QKG131083:QKN131083 QUC131083:QUJ131083 RDY131083:REF131083 RNU131083:ROB131083 RXQ131083:RXX131083 SHM131083:SHT131083 SRI131083:SRP131083 TBE131083:TBL131083 TLA131083:TLH131083 TUW131083:TVD131083 UES131083:UEZ131083 UOO131083:UOV131083 UYK131083:UYR131083 VIG131083:VIN131083 VSC131083:VSJ131083 WBY131083:WCF131083 WLU131083:WMB131083 WVQ131083:WVX131083 I196619:P196619 JE196619:JL196619 TA196619:TH196619 ACW196619:ADD196619 AMS196619:AMZ196619 AWO196619:AWV196619 BGK196619:BGR196619 BQG196619:BQN196619 CAC196619:CAJ196619 CJY196619:CKF196619 CTU196619:CUB196619 DDQ196619:DDX196619 DNM196619:DNT196619 DXI196619:DXP196619 EHE196619:EHL196619 ERA196619:ERH196619 FAW196619:FBD196619 FKS196619:FKZ196619 FUO196619:FUV196619 GEK196619:GER196619 GOG196619:GON196619 GYC196619:GYJ196619 HHY196619:HIF196619 HRU196619:HSB196619 IBQ196619:IBX196619 ILM196619:ILT196619 IVI196619:IVP196619 JFE196619:JFL196619 JPA196619:JPH196619 JYW196619:JZD196619 KIS196619:KIZ196619 KSO196619:KSV196619 LCK196619:LCR196619 LMG196619:LMN196619 LWC196619:LWJ196619 MFY196619:MGF196619 MPU196619:MQB196619 MZQ196619:MZX196619 NJM196619:NJT196619 NTI196619:NTP196619 ODE196619:ODL196619 ONA196619:ONH196619 OWW196619:OXD196619 PGS196619:PGZ196619 PQO196619:PQV196619 QAK196619:QAR196619 QKG196619:QKN196619 QUC196619:QUJ196619 RDY196619:REF196619 RNU196619:ROB196619 RXQ196619:RXX196619 SHM196619:SHT196619 SRI196619:SRP196619 TBE196619:TBL196619 TLA196619:TLH196619 TUW196619:TVD196619 UES196619:UEZ196619 UOO196619:UOV196619 UYK196619:UYR196619 VIG196619:VIN196619 VSC196619:VSJ196619 WBY196619:WCF196619 WLU196619:WMB196619 WVQ196619:WVX196619 I262155:P262155 JE262155:JL262155 TA262155:TH262155 ACW262155:ADD262155 AMS262155:AMZ262155 AWO262155:AWV262155 BGK262155:BGR262155 BQG262155:BQN262155 CAC262155:CAJ262155 CJY262155:CKF262155 CTU262155:CUB262155 DDQ262155:DDX262155 DNM262155:DNT262155 DXI262155:DXP262155 EHE262155:EHL262155 ERA262155:ERH262155 FAW262155:FBD262155 FKS262155:FKZ262155 FUO262155:FUV262155 GEK262155:GER262155 GOG262155:GON262155 GYC262155:GYJ262155 HHY262155:HIF262155 HRU262155:HSB262155 IBQ262155:IBX262155 ILM262155:ILT262155 IVI262155:IVP262155 JFE262155:JFL262155 JPA262155:JPH262155 JYW262155:JZD262155 KIS262155:KIZ262155 KSO262155:KSV262155 LCK262155:LCR262155 LMG262155:LMN262155 LWC262155:LWJ262155 MFY262155:MGF262155 MPU262155:MQB262155 MZQ262155:MZX262155 NJM262155:NJT262155 NTI262155:NTP262155 ODE262155:ODL262155 ONA262155:ONH262155 OWW262155:OXD262155 PGS262155:PGZ262155 PQO262155:PQV262155 QAK262155:QAR262155 QKG262155:QKN262155 QUC262155:QUJ262155 RDY262155:REF262155 RNU262155:ROB262155 RXQ262155:RXX262155 SHM262155:SHT262155 SRI262155:SRP262155 TBE262155:TBL262155 TLA262155:TLH262155 TUW262155:TVD262155 UES262155:UEZ262155 UOO262155:UOV262155 UYK262155:UYR262155 VIG262155:VIN262155 VSC262155:VSJ262155 WBY262155:WCF262155 WLU262155:WMB262155 WVQ262155:WVX262155 I327691:P327691 JE327691:JL327691 TA327691:TH327691 ACW327691:ADD327691 AMS327691:AMZ327691 AWO327691:AWV327691 BGK327691:BGR327691 BQG327691:BQN327691 CAC327691:CAJ327691 CJY327691:CKF327691 CTU327691:CUB327691 DDQ327691:DDX327691 DNM327691:DNT327691 DXI327691:DXP327691 EHE327691:EHL327691 ERA327691:ERH327691 FAW327691:FBD327691 FKS327691:FKZ327691 FUO327691:FUV327691 GEK327691:GER327691 GOG327691:GON327691 GYC327691:GYJ327691 HHY327691:HIF327691 HRU327691:HSB327691 IBQ327691:IBX327691 ILM327691:ILT327691 IVI327691:IVP327691 JFE327691:JFL327691 JPA327691:JPH327691 JYW327691:JZD327691 KIS327691:KIZ327691 KSO327691:KSV327691 LCK327691:LCR327691 LMG327691:LMN327691 LWC327691:LWJ327691 MFY327691:MGF327691 MPU327691:MQB327691 MZQ327691:MZX327691 NJM327691:NJT327691 NTI327691:NTP327691 ODE327691:ODL327691 ONA327691:ONH327691 OWW327691:OXD327691 PGS327691:PGZ327691 PQO327691:PQV327691 QAK327691:QAR327691 QKG327691:QKN327691 QUC327691:QUJ327691 RDY327691:REF327691 RNU327691:ROB327691 RXQ327691:RXX327691 SHM327691:SHT327691 SRI327691:SRP327691 TBE327691:TBL327691 TLA327691:TLH327691 TUW327691:TVD327691 UES327691:UEZ327691 UOO327691:UOV327691 UYK327691:UYR327691 VIG327691:VIN327691 VSC327691:VSJ327691 WBY327691:WCF327691 WLU327691:WMB327691 WVQ327691:WVX327691 I393227:P393227 JE393227:JL393227 TA393227:TH393227 ACW393227:ADD393227 AMS393227:AMZ393227 AWO393227:AWV393227 BGK393227:BGR393227 BQG393227:BQN393227 CAC393227:CAJ393227 CJY393227:CKF393227 CTU393227:CUB393227 DDQ393227:DDX393227 DNM393227:DNT393227 DXI393227:DXP393227 EHE393227:EHL393227 ERA393227:ERH393227 FAW393227:FBD393227 FKS393227:FKZ393227 FUO393227:FUV393227 GEK393227:GER393227 GOG393227:GON393227 GYC393227:GYJ393227 HHY393227:HIF393227 HRU393227:HSB393227 IBQ393227:IBX393227 ILM393227:ILT393227 IVI393227:IVP393227 JFE393227:JFL393227 JPA393227:JPH393227 JYW393227:JZD393227 KIS393227:KIZ393227 KSO393227:KSV393227 LCK393227:LCR393227 LMG393227:LMN393227 LWC393227:LWJ393227 MFY393227:MGF393227 MPU393227:MQB393227 MZQ393227:MZX393227 NJM393227:NJT393227 NTI393227:NTP393227 ODE393227:ODL393227 ONA393227:ONH393227 OWW393227:OXD393227 PGS393227:PGZ393227 PQO393227:PQV393227 QAK393227:QAR393227 QKG393227:QKN393227 QUC393227:QUJ393227 RDY393227:REF393227 RNU393227:ROB393227 RXQ393227:RXX393227 SHM393227:SHT393227 SRI393227:SRP393227 TBE393227:TBL393227 TLA393227:TLH393227 TUW393227:TVD393227 UES393227:UEZ393227 UOO393227:UOV393227 UYK393227:UYR393227 VIG393227:VIN393227 VSC393227:VSJ393227 WBY393227:WCF393227 WLU393227:WMB393227 WVQ393227:WVX393227 I458763:P458763 JE458763:JL458763 TA458763:TH458763 ACW458763:ADD458763 AMS458763:AMZ458763 AWO458763:AWV458763 BGK458763:BGR458763 BQG458763:BQN458763 CAC458763:CAJ458763 CJY458763:CKF458763 CTU458763:CUB458763 DDQ458763:DDX458763 DNM458763:DNT458763 DXI458763:DXP458763 EHE458763:EHL458763 ERA458763:ERH458763 FAW458763:FBD458763 FKS458763:FKZ458763 FUO458763:FUV458763 GEK458763:GER458763 GOG458763:GON458763 GYC458763:GYJ458763 HHY458763:HIF458763 HRU458763:HSB458763 IBQ458763:IBX458763 ILM458763:ILT458763 IVI458763:IVP458763 JFE458763:JFL458763 JPA458763:JPH458763 JYW458763:JZD458763 KIS458763:KIZ458763 KSO458763:KSV458763 LCK458763:LCR458763 LMG458763:LMN458763 LWC458763:LWJ458763 MFY458763:MGF458763 MPU458763:MQB458763 MZQ458763:MZX458763 NJM458763:NJT458763 NTI458763:NTP458763 ODE458763:ODL458763 ONA458763:ONH458763 OWW458763:OXD458763 PGS458763:PGZ458763 PQO458763:PQV458763 QAK458763:QAR458763 QKG458763:QKN458763 QUC458763:QUJ458763 RDY458763:REF458763 RNU458763:ROB458763 RXQ458763:RXX458763 SHM458763:SHT458763 SRI458763:SRP458763 TBE458763:TBL458763 TLA458763:TLH458763 TUW458763:TVD458763 UES458763:UEZ458763 UOO458763:UOV458763 UYK458763:UYR458763 VIG458763:VIN458763 VSC458763:VSJ458763 WBY458763:WCF458763 WLU458763:WMB458763 WVQ458763:WVX458763 I524299:P524299 JE524299:JL524299 TA524299:TH524299 ACW524299:ADD524299 AMS524299:AMZ524299 AWO524299:AWV524299 BGK524299:BGR524299 BQG524299:BQN524299 CAC524299:CAJ524299 CJY524299:CKF524299 CTU524299:CUB524299 DDQ524299:DDX524299 DNM524299:DNT524299 DXI524299:DXP524299 EHE524299:EHL524299 ERA524299:ERH524299 FAW524299:FBD524299 FKS524299:FKZ524299 FUO524299:FUV524299 GEK524299:GER524299 GOG524299:GON524299 GYC524299:GYJ524299 HHY524299:HIF524299 HRU524299:HSB524299 IBQ524299:IBX524299 ILM524299:ILT524299 IVI524299:IVP524299 JFE524299:JFL524299 JPA524299:JPH524299 JYW524299:JZD524299 KIS524299:KIZ524299 KSO524299:KSV524299 LCK524299:LCR524299 LMG524299:LMN524299 LWC524299:LWJ524299 MFY524299:MGF524299 MPU524299:MQB524299 MZQ524299:MZX524299 NJM524299:NJT524299 NTI524299:NTP524299 ODE524299:ODL524299 ONA524299:ONH524299 OWW524299:OXD524299 PGS524299:PGZ524299 PQO524299:PQV524299 QAK524299:QAR524299 QKG524299:QKN524299 QUC524299:QUJ524299 RDY524299:REF524299 RNU524299:ROB524299 RXQ524299:RXX524299 SHM524299:SHT524299 SRI524299:SRP524299 TBE524299:TBL524299 TLA524299:TLH524299 TUW524299:TVD524299 UES524299:UEZ524299 UOO524299:UOV524299 UYK524299:UYR524299 VIG524299:VIN524299 VSC524299:VSJ524299 WBY524299:WCF524299 WLU524299:WMB524299 WVQ524299:WVX524299 I589835:P589835 JE589835:JL589835 TA589835:TH589835 ACW589835:ADD589835 AMS589835:AMZ589835 AWO589835:AWV589835 BGK589835:BGR589835 BQG589835:BQN589835 CAC589835:CAJ589835 CJY589835:CKF589835 CTU589835:CUB589835 DDQ589835:DDX589835 DNM589835:DNT589835 DXI589835:DXP589835 EHE589835:EHL589835 ERA589835:ERH589835 FAW589835:FBD589835 FKS589835:FKZ589835 FUO589835:FUV589835 GEK589835:GER589835 GOG589835:GON589835 GYC589835:GYJ589835 HHY589835:HIF589835 HRU589835:HSB589835 IBQ589835:IBX589835 ILM589835:ILT589835 IVI589835:IVP589835 JFE589835:JFL589835 JPA589835:JPH589835 JYW589835:JZD589835 KIS589835:KIZ589835 KSO589835:KSV589835 LCK589835:LCR589835 LMG589835:LMN589835 LWC589835:LWJ589835 MFY589835:MGF589835 MPU589835:MQB589835 MZQ589835:MZX589835 NJM589835:NJT589835 NTI589835:NTP589835 ODE589835:ODL589835 ONA589835:ONH589835 OWW589835:OXD589835 PGS589835:PGZ589835 PQO589835:PQV589835 QAK589835:QAR589835 QKG589835:QKN589835 QUC589835:QUJ589835 RDY589835:REF589835 RNU589835:ROB589835 RXQ589835:RXX589835 SHM589835:SHT589835 SRI589835:SRP589835 TBE589835:TBL589835 TLA589835:TLH589835 TUW589835:TVD589835 UES589835:UEZ589835 UOO589835:UOV589835 UYK589835:UYR589835 VIG589835:VIN589835 VSC589835:VSJ589835 WBY589835:WCF589835 WLU589835:WMB589835 WVQ589835:WVX589835 I655371:P655371 JE655371:JL655371 TA655371:TH655371 ACW655371:ADD655371 AMS655371:AMZ655371 AWO655371:AWV655371 BGK655371:BGR655371 BQG655371:BQN655371 CAC655371:CAJ655371 CJY655371:CKF655371 CTU655371:CUB655371 DDQ655371:DDX655371 DNM655371:DNT655371 DXI655371:DXP655371 EHE655371:EHL655371 ERA655371:ERH655371 FAW655371:FBD655371 FKS655371:FKZ655371 FUO655371:FUV655371 GEK655371:GER655371 GOG655371:GON655371 GYC655371:GYJ655371 HHY655371:HIF655371 HRU655371:HSB655371 IBQ655371:IBX655371 ILM655371:ILT655371 IVI655371:IVP655371 JFE655371:JFL655371 JPA655371:JPH655371 JYW655371:JZD655371 KIS655371:KIZ655371 KSO655371:KSV655371 LCK655371:LCR655371 LMG655371:LMN655371 LWC655371:LWJ655371 MFY655371:MGF655371 MPU655371:MQB655371 MZQ655371:MZX655371 NJM655371:NJT655371 NTI655371:NTP655371 ODE655371:ODL655371 ONA655371:ONH655371 OWW655371:OXD655371 PGS655371:PGZ655371 PQO655371:PQV655371 QAK655371:QAR655371 QKG655371:QKN655371 QUC655371:QUJ655371 RDY655371:REF655371 RNU655371:ROB655371 RXQ655371:RXX655371 SHM655371:SHT655371 SRI655371:SRP655371 TBE655371:TBL655371 TLA655371:TLH655371 TUW655371:TVD655371 UES655371:UEZ655371 UOO655371:UOV655371 UYK655371:UYR655371 VIG655371:VIN655371 VSC655371:VSJ655371 WBY655371:WCF655371 WLU655371:WMB655371 WVQ655371:WVX655371 I720907:P720907 JE720907:JL720907 TA720907:TH720907 ACW720907:ADD720907 AMS720907:AMZ720907 AWO720907:AWV720907 BGK720907:BGR720907 BQG720907:BQN720907 CAC720907:CAJ720907 CJY720907:CKF720907 CTU720907:CUB720907 DDQ720907:DDX720907 DNM720907:DNT720907 DXI720907:DXP720907 EHE720907:EHL720907 ERA720907:ERH720907 FAW720907:FBD720907 FKS720907:FKZ720907 FUO720907:FUV720907 GEK720907:GER720907 GOG720907:GON720907 GYC720907:GYJ720907 HHY720907:HIF720907 HRU720907:HSB720907 IBQ720907:IBX720907 ILM720907:ILT720907 IVI720907:IVP720907 JFE720907:JFL720907 JPA720907:JPH720907 JYW720907:JZD720907 KIS720907:KIZ720907 KSO720907:KSV720907 LCK720907:LCR720907 LMG720907:LMN720907 LWC720907:LWJ720907 MFY720907:MGF720907 MPU720907:MQB720907 MZQ720907:MZX720907 NJM720907:NJT720907 NTI720907:NTP720907 ODE720907:ODL720907 ONA720907:ONH720907 OWW720907:OXD720907 PGS720907:PGZ720907 PQO720907:PQV720907 QAK720907:QAR720907 QKG720907:QKN720907 QUC720907:QUJ720907 RDY720907:REF720907 RNU720907:ROB720907 RXQ720907:RXX720907 SHM720907:SHT720907 SRI720907:SRP720907 TBE720907:TBL720907 TLA720907:TLH720907 TUW720907:TVD720907 UES720907:UEZ720907 UOO720907:UOV720907 UYK720907:UYR720907 VIG720907:VIN720907 VSC720907:VSJ720907 WBY720907:WCF720907 WLU720907:WMB720907 WVQ720907:WVX720907 I786443:P786443 JE786443:JL786443 TA786443:TH786443 ACW786443:ADD786443 AMS786443:AMZ786443 AWO786443:AWV786443 BGK786443:BGR786443 BQG786443:BQN786443 CAC786443:CAJ786443 CJY786443:CKF786443 CTU786443:CUB786443 DDQ786443:DDX786443 DNM786443:DNT786443 DXI786443:DXP786443 EHE786443:EHL786443 ERA786443:ERH786443 FAW786443:FBD786443 FKS786443:FKZ786443 FUO786443:FUV786443 GEK786443:GER786443 GOG786443:GON786443 GYC786443:GYJ786443 HHY786443:HIF786443 HRU786443:HSB786443 IBQ786443:IBX786443 ILM786443:ILT786443 IVI786443:IVP786443 JFE786443:JFL786443 JPA786443:JPH786443 JYW786443:JZD786443 KIS786443:KIZ786443 KSO786443:KSV786443 LCK786443:LCR786443 LMG786443:LMN786443 LWC786443:LWJ786443 MFY786443:MGF786443 MPU786443:MQB786443 MZQ786443:MZX786443 NJM786443:NJT786443 NTI786443:NTP786443 ODE786443:ODL786443 ONA786443:ONH786443 OWW786443:OXD786443 PGS786443:PGZ786443 PQO786443:PQV786443 QAK786443:QAR786443 QKG786443:QKN786443 QUC786443:QUJ786443 RDY786443:REF786443 RNU786443:ROB786443 RXQ786443:RXX786443 SHM786443:SHT786443 SRI786443:SRP786443 TBE786443:TBL786443 TLA786443:TLH786443 TUW786443:TVD786443 UES786443:UEZ786443 UOO786443:UOV786443 UYK786443:UYR786443 VIG786443:VIN786443 VSC786443:VSJ786443 WBY786443:WCF786443 WLU786443:WMB786443 WVQ786443:WVX786443 I851979:P851979 JE851979:JL851979 TA851979:TH851979 ACW851979:ADD851979 AMS851979:AMZ851979 AWO851979:AWV851979 BGK851979:BGR851979 BQG851979:BQN851979 CAC851979:CAJ851979 CJY851979:CKF851979 CTU851979:CUB851979 DDQ851979:DDX851979 DNM851979:DNT851979 DXI851979:DXP851979 EHE851979:EHL851979 ERA851979:ERH851979 FAW851979:FBD851979 FKS851979:FKZ851979 FUO851979:FUV851979 GEK851979:GER851979 GOG851979:GON851979 GYC851979:GYJ851979 HHY851979:HIF851979 HRU851979:HSB851979 IBQ851979:IBX851979 ILM851979:ILT851979 IVI851979:IVP851979 JFE851979:JFL851979 JPA851979:JPH851979 JYW851979:JZD851979 KIS851979:KIZ851979 KSO851979:KSV851979 LCK851979:LCR851979 LMG851979:LMN851979 LWC851979:LWJ851979 MFY851979:MGF851979 MPU851979:MQB851979 MZQ851979:MZX851979 NJM851979:NJT851979 NTI851979:NTP851979 ODE851979:ODL851979 ONA851979:ONH851979 OWW851979:OXD851979 PGS851979:PGZ851979 PQO851979:PQV851979 QAK851979:QAR851979 QKG851979:QKN851979 QUC851979:QUJ851979 RDY851979:REF851979 RNU851979:ROB851979 RXQ851979:RXX851979 SHM851979:SHT851979 SRI851979:SRP851979 TBE851979:TBL851979 TLA851979:TLH851979 TUW851979:TVD851979 UES851979:UEZ851979 UOO851979:UOV851979 UYK851979:UYR851979 VIG851979:VIN851979 VSC851979:VSJ851979 WBY851979:WCF851979 WLU851979:WMB851979 WVQ851979:WVX851979 I917515:P917515 JE917515:JL917515 TA917515:TH917515 ACW917515:ADD917515 AMS917515:AMZ917515 AWO917515:AWV917515 BGK917515:BGR917515 BQG917515:BQN917515 CAC917515:CAJ917515 CJY917515:CKF917515 CTU917515:CUB917515 DDQ917515:DDX917515 DNM917515:DNT917515 DXI917515:DXP917515 EHE917515:EHL917515 ERA917515:ERH917515 FAW917515:FBD917515 FKS917515:FKZ917515 FUO917515:FUV917515 GEK917515:GER917515 GOG917515:GON917515 GYC917515:GYJ917515 HHY917515:HIF917515 HRU917515:HSB917515 IBQ917515:IBX917515 ILM917515:ILT917515 IVI917515:IVP917515 JFE917515:JFL917515 JPA917515:JPH917515 JYW917515:JZD917515 KIS917515:KIZ917515 KSO917515:KSV917515 LCK917515:LCR917515 LMG917515:LMN917515 LWC917515:LWJ917515 MFY917515:MGF917515 MPU917515:MQB917515 MZQ917515:MZX917515 NJM917515:NJT917515 NTI917515:NTP917515 ODE917515:ODL917515 ONA917515:ONH917515 OWW917515:OXD917515 PGS917515:PGZ917515 PQO917515:PQV917515 QAK917515:QAR917515 QKG917515:QKN917515 QUC917515:QUJ917515 RDY917515:REF917515 RNU917515:ROB917515 RXQ917515:RXX917515 SHM917515:SHT917515 SRI917515:SRP917515 TBE917515:TBL917515 TLA917515:TLH917515 TUW917515:TVD917515 UES917515:UEZ917515 UOO917515:UOV917515 UYK917515:UYR917515 VIG917515:VIN917515 VSC917515:VSJ917515 WBY917515:WCF917515 WLU917515:WMB917515 WVQ917515:WVX917515 I983051:P983051 JE983051:JL983051 TA983051:TH983051 ACW983051:ADD983051 AMS983051:AMZ983051 AWO983051:AWV983051 BGK983051:BGR983051 BQG983051:BQN983051 CAC983051:CAJ983051 CJY983051:CKF983051 CTU983051:CUB983051 DDQ983051:DDX983051 DNM983051:DNT983051 DXI983051:DXP983051 EHE983051:EHL983051 ERA983051:ERH983051 FAW983051:FBD983051 FKS983051:FKZ983051 FUO983051:FUV983051 GEK983051:GER983051 GOG983051:GON983051 GYC983051:GYJ983051 HHY983051:HIF983051 HRU983051:HSB983051 IBQ983051:IBX983051 ILM983051:ILT983051 IVI983051:IVP983051 JFE983051:JFL983051 JPA983051:JPH983051 JYW983051:JZD983051 KIS983051:KIZ983051 KSO983051:KSV983051 LCK983051:LCR983051 LMG983051:LMN983051 LWC983051:LWJ983051 MFY983051:MGF983051 MPU983051:MQB983051 MZQ983051:MZX983051 NJM983051:NJT983051 NTI983051:NTP983051 ODE983051:ODL983051 ONA983051:ONH983051 OWW983051:OXD983051 PGS983051:PGZ983051 PQO983051:PQV983051 QAK983051:QAR983051 QKG983051:QKN983051 QUC983051:QUJ983051 RDY983051:REF983051 RNU983051:ROB983051 RXQ983051:RXX983051 SHM983051:SHT983051 SRI983051:SRP983051 TBE983051:TBL983051 TLA983051:TLH983051 TUW983051:TVD983051 UES983051:UEZ983051 UOO983051:UOV983051 UYK983051:UYR983051 VIG983051:VIN983051 VSC983051:VSJ983051 WBY983051:WCF983051 WLU983051:WMB983051 WVQ983051:WVX983051" xr:uid="{00000000-0002-0000-0500-000000000000}">
      <formula1>$A$52:$A$59</formula1>
    </dataValidation>
    <dataValidation operator="greaterThanOrEqual" allowBlank="1" showInputMessage="1" showErrorMessage="1" errorTitle="Erro de valores" error="Digite um valor igual a 0% ou 2%." sqref="N25 JJ25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W25 JS25 TO25 ADK25 ANG25 AXC25 BGY25 BQU25 CAQ25 CKM25 CUI25 DEE25 DOA25 DXW25 EHS25 ERO25 FBK25 FLG25 FVC25 GEY25 GOU25 GYQ25 HIM25 HSI25 ICE25 IMA25 IVW25 JFS25 JPO25 JZK25 KJG25 KTC25 LCY25 LMU25 LWQ25 MGM25 MQI25 NAE25 NKA25 NTW25 ODS25 ONO25 OXK25 PHG25 PRC25 QAY25 QKU25 QUQ25 REM25 ROI25 RYE25 SIA25 SRW25 TBS25 TLO25 TVK25 UFG25 UPC25 UYY25 VIU25 VSQ25 WCM25 WMI25 WWE25 W65561 JS65561 TO65561 ADK65561 ANG65561 AXC65561 BGY65561 BQU65561 CAQ65561 CKM65561 CUI65561 DEE65561 DOA65561 DXW65561 EHS65561 ERO65561 FBK65561 FLG65561 FVC65561 GEY65561 GOU65561 GYQ65561 HIM65561 HSI65561 ICE65561 IMA65561 IVW65561 JFS65561 JPO65561 JZK65561 KJG65561 KTC65561 LCY65561 LMU65561 LWQ65561 MGM65561 MQI65561 NAE65561 NKA65561 NTW65561 ODS65561 ONO65561 OXK65561 PHG65561 PRC65561 QAY65561 QKU65561 QUQ65561 REM65561 ROI65561 RYE65561 SIA65561 SRW65561 TBS65561 TLO65561 TVK65561 UFG65561 UPC65561 UYY65561 VIU65561 VSQ65561 WCM65561 WMI65561 WWE65561 W131097 JS131097 TO131097 ADK131097 ANG131097 AXC131097 BGY131097 BQU131097 CAQ131097 CKM131097 CUI131097 DEE131097 DOA131097 DXW131097 EHS131097 ERO131097 FBK131097 FLG131097 FVC131097 GEY131097 GOU131097 GYQ131097 HIM131097 HSI131097 ICE131097 IMA131097 IVW131097 JFS131097 JPO131097 JZK131097 KJG131097 KTC131097 LCY131097 LMU131097 LWQ131097 MGM131097 MQI131097 NAE131097 NKA131097 NTW131097 ODS131097 ONO131097 OXK131097 PHG131097 PRC131097 QAY131097 QKU131097 QUQ131097 REM131097 ROI131097 RYE131097 SIA131097 SRW131097 TBS131097 TLO131097 TVK131097 UFG131097 UPC131097 UYY131097 VIU131097 VSQ131097 WCM131097 WMI131097 WWE131097 W196633 JS196633 TO196633 ADK196633 ANG196633 AXC196633 BGY196633 BQU196633 CAQ196633 CKM196633 CUI196633 DEE196633 DOA196633 DXW196633 EHS196633 ERO196633 FBK196633 FLG196633 FVC196633 GEY196633 GOU196633 GYQ196633 HIM196633 HSI196633 ICE196633 IMA196633 IVW196633 JFS196633 JPO196633 JZK196633 KJG196633 KTC196633 LCY196633 LMU196633 LWQ196633 MGM196633 MQI196633 NAE196633 NKA196633 NTW196633 ODS196633 ONO196633 OXK196633 PHG196633 PRC196633 QAY196633 QKU196633 QUQ196633 REM196633 ROI196633 RYE196633 SIA196633 SRW196633 TBS196633 TLO196633 TVK196633 UFG196633 UPC196633 UYY196633 VIU196633 VSQ196633 WCM196633 WMI196633 WWE196633 W262169 JS262169 TO262169 ADK262169 ANG262169 AXC262169 BGY262169 BQU262169 CAQ262169 CKM262169 CUI262169 DEE262169 DOA262169 DXW262169 EHS262169 ERO262169 FBK262169 FLG262169 FVC262169 GEY262169 GOU262169 GYQ262169 HIM262169 HSI262169 ICE262169 IMA262169 IVW262169 JFS262169 JPO262169 JZK262169 KJG262169 KTC262169 LCY262169 LMU262169 LWQ262169 MGM262169 MQI262169 NAE262169 NKA262169 NTW262169 ODS262169 ONO262169 OXK262169 PHG262169 PRC262169 QAY262169 QKU262169 QUQ262169 REM262169 ROI262169 RYE262169 SIA262169 SRW262169 TBS262169 TLO262169 TVK262169 UFG262169 UPC262169 UYY262169 VIU262169 VSQ262169 WCM262169 WMI262169 WWE262169 W327705 JS327705 TO327705 ADK327705 ANG327705 AXC327705 BGY327705 BQU327705 CAQ327705 CKM327705 CUI327705 DEE327705 DOA327705 DXW327705 EHS327705 ERO327705 FBK327705 FLG327705 FVC327705 GEY327705 GOU327705 GYQ327705 HIM327705 HSI327705 ICE327705 IMA327705 IVW327705 JFS327705 JPO327705 JZK327705 KJG327705 KTC327705 LCY327705 LMU327705 LWQ327705 MGM327705 MQI327705 NAE327705 NKA327705 NTW327705 ODS327705 ONO327705 OXK327705 PHG327705 PRC327705 QAY327705 QKU327705 QUQ327705 REM327705 ROI327705 RYE327705 SIA327705 SRW327705 TBS327705 TLO327705 TVK327705 UFG327705 UPC327705 UYY327705 VIU327705 VSQ327705 WCM327705 WMI327705 WWE327705 W393241 JS393241 TO393241 ADK393241 ANG393241 AXC393241 BGY393241 BQU393241 CAQ393241 CKM393241 CUI393241 DEE393241 DOA393241 DXW393241 EHS393241 ERO393241 FBK393241 FLG393241 FVC393241 GEY393241 GOU393241 GYQ393241 HIM393241 HSI393241 ICE393241 IMA393241 IVW393241 JFS393241 JPO393241 JZK393241 KJG393241 KTC393241 LCY393241 LMU393241 LWQ393241 MGM393241 MQI393241 NAE393241 NKA393241 NTW393241 ODS393241 ONO393241 OXK393241 PHG393241 PRC393241 QAY393241 QKU393241 QUQ393241 REM393241 ROI393241 RYE393241 SIA393241 SRW393241 TBS393241 TLO393241 TVK393241 UFG393241 UPC393241 UYY393241 VIU393241 VSQ393241 WCM393241 WMI393241 WWE393241 W458777 JS458777 TO458777 ADK458777 ANG458777 AXC458777 BGY458777 BQU458777 CAQ458777 CKM458777 CUI458777 DEE458777 DOA458777 DXW458777 EHS458777 ERO458777 FBK458777 FLG458777 FVC458777 GEY458777 GOU458777 GYQ458777 HIM458777 HSI458777 ICE458777 IMA458777 IVW458777 JFS458777 JPO458777 JZK458777 KJG458777 KTC458777 LCY458777 LMU458777 LWQ458777 MGM458777 MQI458777 NAE458777 NKA458777 NTW458777 ODS458777 ONO458777 OXK458777 PHG458777 PRC458777 QAY458777 QKU458777 QUQ458777 REM458777 ROI458777 RYE458777 SIA458777 SRW458777 TBS458777 TLO458777 TVK458777 UFG458777 UPC458777 UYY458777 VIU458777 VSQ458777 WCM458777 WMI458777 WWE458777 W524313 JS524313 TO524313 ADK524313 ANG524313 AXC524313 BGY524313 BQU524313 CAQ524313 CKM524313 CUI524313 DEE524313 DOA524313 DXW524313 EHS524313 ERO524313 FBK524313 FLG524313 FVC524313 GEY524313 GOU524313 GYQ524313 HIM524313 HSI524313 ICE524313 IMA524313 IVW524313 JFS524313 JPO524313 JZK524313 KJG524313 KTC524313 LCY524313 LMU524313 LWQ524313 MGM524313 MQI524313 NAE524313 NKA524313 NTW524313 ODS524313 ONO524313 OXK524313 PHG524313 PRC524313 QAY524313 QKU524313 QUQ524313 REM524313 ROI524313 RYE524313 SIA524313 SRW524313 TBS524313 TLO524313 TVK524313 UFG524313 UPC524313 UYY524313 VIU524313 VSQ524313 WCM524313 WMI524313 WWE524313 W589849 JS589849 TO589849 ADK589849 ANG589849 AXC589849 BGY589849 BQU589849 CAQ589849 CKM589849 CUI589849 DEE589849 DOA589849 DXW589849 EHS589849 ERO589849 FBK589849 FLG589849 FVC589849 GEY589849 GOU589849 GYQ589849 HIM589849 HSI589849 ICE589849 IMA589849 IVW589849 JFS589849 JPO589849 JZK589849 KJG589849 KTC589849 LCY589849 LMU589849 LWQ589849 MGM589849 MQI589849 NAE589849 NKA589849 NTW589849 ODS589849 ONO589849 OXK589849 PHG589849 PRC589849 QAY589849 QKU589849 QUQ589849 REM589849 ROI589849 RYE589849 SIA589849 SRW589849 TBS589849 TLO589849 TVK589849 UFG589849 UPC589849 UYY589849 VIU589849 VSQ589849 WCM589849 WMI589849 WWE589849 W655385 JS655385 TO655385 ADK655385 ANG655385 AXC655385 BGY655385 BQU655385 CAQ655385 CKM655385 CUI655385 DEE655385 DOA655385 DXW655385 EHS655385 ERO655385 FBK655385 FLG655385 FVC655385 GEY655385 GOU655385 GYQ655385 HIM655385 HSI655385 ICE655385 IMA655385 IVW655385 JFS655385 JPO655385 JZK655385 KJG655385 KTC655385 LCY655385 LMU655385 LWQ655385 MGM655385 MQI655385 NAE655385 NKA655385 NTW655385 ODS655385 ONO655385 OXK655385 PHG655385 PRC655385 QAY655385 QKU655385 QUQ655385 REM655385 ROI655385 RYE655385 SIA655385 SRW655385 TBS655385 TLO655385 TVK655385 UFG655385 UPC655385 UYY655385 VIU655385 VSQ655385 WCM655385 WMI655385 WWE655385 W720921 JS720921 TO720921 ADK720921 ANG720921 AXC720921 BGY720921 BQU720921 CAQ720921 CKM720921 CUI720921 DEE720921 DOA720921 DXW720921 EHS720921 ERO720921 FBK720921 FLG720921 FVC720921 GEY720921 GOU720921 GYQ720921 HIM720921 HSI720921 ICE720921 IMA720921 IVW720921 JFS720921 JPO720921 JZK720921 KJG720921 KTC720921 LCY720921 LMU720921 LWQ720921 MGM720921 MQI720921 NAE720921 NKA720921 NTW720921 ODS720921 ONO720921 OXK720921 PHG720921 PRC720921 QAY720921 QKU720921 QUQ720921 REM720921 ROI720921 RYE720921 SIA720921 SRW720921 TBS720921 TLO720921 TVK720921 UFG720921 UPC720921 UYY720921 VIU720921 VSQ720921 WCM720921 WMI720921 WWE720921 W786457 JS786457 TO786457 ADK786457 ANG786457 AXC786457 BGY786457 BQU786457 CAQ786457 CKM786457 CUI786457 DEE786457 DOA786457 DXW786457 EHS786457 ERO786457 FBK786457 FLG786457 FVC786457 GEY786457 GOU786457 GYQ786457 HIM786457 HSI786457 ICE786457 IMA786457 IVW786457 JFS786457 JPO786457 JZK786457 KJG786457 KTC786457 LCY786457 LMU786457 LWQ786457 MGM786457 MQI786457 NAE786457 NKA786457 NTW786457 ODS786457 ONO786457 OXK786457 PHG786457 PRC786457 QAY786457 QKU786457 QUQ786457 REM786457 ROI786457 RYE786457 SIA786457 SRW786457 TBS786457 TLO786457 TVK786457 UFG786457 UPC786457 UYY786457 VIU786457 VSQ786457 WCM786457 WMI786457 WWE786457 W851993 JS851993 TO851993 ADK851993 ANG851993 AXC851993 BGY851993 BQU851993 CAQ851993 CKM851993 CUI851993 DEE851993 DOA851993 DXW851993 EHS851993 ERO851993 FBK851993 FLG851993 FVC851993 GEY851993 GOU851993 GYQ851993 HIM851993 HSI851993 ICE851993 IMA851993 IVW851993 JFS851993 JPO851993 JZK851993 KJG851993 KTC851993 LCY851993 LMU851993 LWQ851993 MGM851993 MQI851993 NAE851993 NKA851993 NTW851993 ODS851993 ONO851993 OXK851993 PHG851993 PRC851993 QAY851993 QKU851993 QUQ851993 REM851993 ROI851993 RYE851993 SIA851993 SRW851993 TBS851993 TLO851993 TVK851993 UFG851993 UPC851993 UYY851993 VIU851993 VSQ851993 WCM851993 WMI851993 WWE851993 W917529 JS917529 TO917529 ADK917529 ANG917529 AXC917529 BGY917529 BQU917529 CAQ917529 CKM917529 CUI917529 DEE917529 DOA917529 DXW917529 EHS917529 ERO917529 FBK917529 FLG917529 FVC917529 GEY917529 GOU917529 GYQ917529 HIM917529 HSI917529 ICE917529 IMA917529 IVW917529 JFS917529 JPO917529 JZK917529 KJG917529 KTC917529 LCY917529 LMU917529 LWQ917529 MGM917529 MQI917529 NAE917529 NKA917529 NTW917529 ODS917529 ONO917529 OXK917529 PHG917529 PRC917529 QAY917529 QKU917529 QUQ917529 REM917529 ROI917529 RYE917529 SIA917529 SRW917529 TBS917529 TLO917529 TVK917529 UFG917529 UPC917529 UYY917529 VIU917529 VSQ917529 WCM917529 WMI917529 WWE917529 W983065 JS983065 TO983065 ADK983065 ANG983065 AXC983065 BGY983065 BQU983065 CAQ983065 CKM983065 CUI983065 DEE983065 DOA983065 DXW983065 EHS983065 ERO983065 FBK983065 FLG983065 FVC983065 GEY983065 GOU983065 GYQ983065 HIM983065 HSI983065 ICE983065 IMA983065 IVW983065 JFS983065 JPO983065 JZK983065 KJG983065 KTC983065 LCY983065 LMU983065 LWQ983065 MGM983065 MQI983065 NAE983065 NKA983065 NTW983065 ODS983065 ONO983065 OXK983065 PHG983065 PRC983065 QAY983065 QKU983065 QUQ983065 REM983065 ROI983065 RYE983065 SIA983065 SRW983065 TBS983065 TLO983065 TVK983065 UFG983065 UPC983065 UYY983065 VIU983065 VSQ983065 WCM983065 WMI983065 WWE983065" xr:uid="{00000000-0002-0000-0500-000001000000}"/>
    <dataValidation type="decimal" allowBlank="1" showInputMessage="1" showErrorMessage="1" errorTitle="Erro de valores" error="Digite um valor maior do que 0." sqref="N24 JJ24 TF24 ADB24 AMX24 AWT24 BGP24 BQL24 CAH24 CKD24 CTZ24 DDV24 DNR24 DXN24 EHJ24 ERF24 FBB24 FKX24 FUT24 GEP24 GOL24 GYH24 HID24 HRZ24 IBV24 ILR24 IVN24 JFJ24 JPF24 JZB24 KIX24 KST24 LCP24 LML24 LWH24 MGD24 MPZ24 MZV24 NJR24 NTN24 ODJ24 ONF24 OXB24 PGX24 PQT24 QAP24 QKL24 QUH24 RED24 RNZ24 RXV24 SHR24 SRN24 TBJ24 TLF24 TVB24 UEX24 UOT24 UYP24 VIL24 VSH24 WCD24 WLZ24 WVV24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W24 JS24 TO24 ADK24 ANG24 AXC24 BGY24 BQU24 CAQ24 CKM24 CUI24 DEE24 DOA24 DXW24 EHS24 ERO24 FBK24 FLG24 FVC24 GEY24 GOU24 GYQ24 HIM24 HSI24 ICE24 IMA24 IVW24 JFS24 JPO24 JZK24 KJG24 KTC24 LCY24 LMU24 LWQ24 MGM24 MQI24 NAE24 NKA24 NTW24 ODS24 ONO24 OXK24 PHG24 PRC24 QAY24 QKU24 QUQ24 REM24 ROI24 RYE24 SIA24 SRW24 TBS24 TLO24 TVK24 UFG24 UPC24 UYY24 VIU24 VSQ24 WCM24 WMI24 WWE24 W65560 JS65560 TO65560 ADK65560 ANG65560 AXC65560 BGY65560 BQU65560 CAQ65560 CKM65560 CUI65560 DEE65560 DOA65560 DXW65560 EHS65560 ERO65560 FBK65560 FLG65560 FVC65560 GEY65560 GOU65560 GYQ65560 HIM65560 HSI65560 ICE65560 IMA65560 IVW65560 JFS65560 JPO65560 JZK65560 KJG65560 KTC65560 LCY65560 LMU65560 LWQ65560 MGM65560 MQI65560 NAE65560 NKA65560 NTW65560 ODS65560 ONO65560 OXK65560 PHG65560 PRC65560 QAY65560 QKU65560 QUQ65560 REM65560 ROI65560 RYE65560 SIA65560 SRW65560 TBS65560 TLO65560 TVK65560 UFG65560 UPC65560 UYY65560 VIU65560 VSQ65560 WCM65560 WMI65560 WWE65560 W131096 JS131096 TO131096 ADK131096 ANG131096 AXC131096 BGY131096 BQU131096 CAQ131096 CKM131096 CUI131096 DEE131096 DOA131096 DXW131096 EHS131096 ERO131096 FBK131096 FLG131096 FVC131096 GEY131096 GOU131096 GYQ131096 HIM131096 HSI131096 ICE131096 IMA131096 IVW131096 JFS131096 JPO131096 JZK131096 KJG131096 KTC131096 LCY131096 LMU131096 LWQ131096 MGM131096 MQI131096 NAE131096 NKA131096 NTW131096 ODS131096 ONO131096 OXK131096 PHG131096 PRC131096 QAY131096 QKU131096 QUQ131096 REM131096 ROI131096 RYE131096 SIA131096 SRW131096 TBS131096 TLO131096 TVK131096 UFG131096 UPC131096 UYY131096 VIU131096 VSQ131096 WCM131096 WMI131096 WWE131096 W196632 JS196632 TO196632 ADK196632 ANG196632 AXC196632 BGY196632 BQU196632 CAQ196632 CKM196632 CUI196632 DEE196632 DOA196632 DXW196632 EHS196632 ERO196632 FBK196632 FLG196632 FVC196632 GEY196632 GOU196632 GYQ196632 HIM196632 HSI196632 ICE196632 IMA196632 IVW196632 JFS196632 JPO196632 JZK196632 KJG196632 KTC196632 LCY196632 LMU196632 LWQ196632 MGM196632 MQI196632 NAE196632 NKA196632 NTW196632 ODS196632 ONO196632 OXK196632 PHG196632 PRC196632 QAY196632 QKU196632 QUQ196632 REM196632 ROI196632 RYE196632 SIA196632 SRW196632 TBS196632 TLO196632 TVK196632 UFG196632 UPC196632 UYY196632 VIU196632 VSQ196632 WCM196632 WMI196632 WWE196632 W262168 JS262168 TO262168 ADK262168 ANG262168 AXC262168 BGY262168 BQU262168 CAQ262168 CKM262168 CUI262168 DEE262168 DOA262168 DXW262168 EHS262168 ERO262168 FBK262168 FLG262168 FVC262168 GEY262168 GOU262168 GYQ262168 HIM262168 HSI262168 ICE262168 IMA262168 IVW262168 JFS262168 JPO262168 JZK262168 KJG262168 KTC262168 LCY262168 LMU262168 LWQ262168 MGM262168 MQI262168 NAE262168 NKA262168 NTW262168 ODS262168 ONO262168 OXK262168 PHG262168 PRC262168 QAY262168 QKU262168 QUQ262168 REM262168 ROI262168 RYE262168 SIA262168 SRW262168 TBS262168 TLO262168 TVK262168 UFG262168 UPC262168 UYY262168 VIU262168 VSQ262168 WCM262168 WMI262168 WWE262168 W327704 JS327704 TO327704 ADK327704 ANG327704 AXC327704 BGY327704 BQU327704 CAQ327704 CKM327704 CUI327704 DEE327704 DOA327704 DXW327704 EHS327704 ERO327704 FBK327704 FLG327704 FVC327704 GEY327704 GOU327704 GYQ327704 HIM327704 HSI327704 ICE327704 IMA327704 IVW327704 JFS327704 JPO327704 JZK327704 KJG327704 KTC327704 LCY327704 LMU327704 LWQ327704 MGM327704 MQI327704 NAE327704 NKA327704 NTW327704 ODS327704 ONO327704 OXK327704 PHG327704 PRC327704 QAY327704 QKU327704 QUQ327704 REM327704 ROI327704 RYE327704 SIA327704 SRW327704 TBS327704 TLO327704 TVK327704 UFG327704 UPC327704 UYY327704 VIU327704 VSQ327704 WCM327704 WMI327704 WWE327704 W393240 JS393240 TO393240 ADK393240 ANG393240 AXC393240 BGY393240 BQU393240 CAQ393240 CKM393240 CUI393240 DEE393240 DOA393240 DXW393240 EHS393240 ERO393240 FBK393240 FLG393240 FVC393240 GEY393240 GOU393240 GYQ393240 HIM393240 HSI393240 ICE393240 IMA393240 IVW393240 JFS393240 JPO393240 JZK393240 KJG393240 KTC393240 LCY393240 LMU393240 LWQ393240 MGM393240 MQI393240 NAE393240 NKA393240 NTW393240 ODS393240 ONO393240 OXK393240 PHG393240 PRC393240 QAY393240 QKU393240 QUQ393240 REM393240 ROI393240 RYE393240 SIA393240 SRW393240 TBS393240 TLO393240 TVK393240 UFG393240 UPC393240 UYY393240 VIU393240 VSQ393240 WCM393240 WMI393240 WWE393240 W458776 JS458776 TO458776 ADK458776 ANG458776 AXC458776 BGY458776 BQU458776 CAQ458776 CKM458776 CUI458776 DEE458776 DOA458776 DXW458776 EHS458776 ERO458776 FBK458776 FLG458776 FVC458776 GEY458776 GOU458776 GYQ458776 HIM458776 HSI458776 ICE458776 IMA458776 IVW458776 JFS458776 JPO458776 JZK458776 KJG458776 KTC458776 LCY458776 LMU458776 LWQ458776 MGM458776 MQI458776 NAE458776 NKA458776 NTW458776 ODS458776 ONO458776 OXK458776 PHG458776 PRC458776 QAY458776 QKU458776 QUQ458776 REM458776 ROI458776 RYE458776 SIA458776 SRW458776 TBS458776 TLO458776 TVK458776 UFG458776 UPC458776 UYY458776 VIU458776 VSQ458776 WCM458776 WMI458776 WWE458776 W524312 JS524312 TO524312 ADK524312 ANG524312 AXC524312 BGY524312 BQU524312 CAQ524312 CKM524312 CUI524312 DEE524312 DOA524312 DXW524312 EHS524312 ERO524312 FBK524312 FLG524312 FVC524312 GEY524312 GOU524312 GYQ524312 HIM524312 HSI524312 ICE524312 IMA524312 IVW524312 JFS524312 JPO524312 JZK524312 KJG524312 KTC524312 LCY524312 LMU524312 LWQ524312 MGM524312 MQI524312 NAE524312 NKA524312 NTW524312 ODS524312 ONO524312 OXK524312 PHG524312 PRC524312 QAY524312 QKU524312 QUQ524312 REM524312 ROI524312 RYE524312 SIA524312 SRW524312 TBS524312 TLO524312 TVK524312 UFG524312 UPC524312 UYY524312 VIU524312 VSQ524312 WCM524312 WMI524312 WWE524312 W589848 JS589848 TO589848 ADK589848 ANG589848 AXC589848 BGY589848 BQU589848 CAQ589848 CKM589848 CUI589848 DEE589848 DOA589848 DXW589848 EHS589848 ERO589848 FBK589848 FLG589848 FVC589848 GEY589848 GOU589848 GYQ589848 HIM589848 HSI589848 ICE589848 IMA589848 IVW589848 JFS589848 JPO589848 JZK589848 KJG589848 KTC589848 LCY589848 LMU589848 LWQ589848 MGM589848 MQI589848 NAE589848 NKA589848 NTW589848 ODS589848 ONO589848 OXK589848 PHG589848 PRC589848 QAY589848 QKU589848 QUQ589848 REM589848 ROI589848 RYE589848 SIA589848 SRW589848 TBS589848 TLO589848 TVK589848 UFG589848 UPC589848 UYY589848 VIU589848 VSQ589848 WCM589848 WMI589848 WWE589848 W655384 JS655384 TO655384 ADK655384 ANG655384 AXC655384 BGY655384 BQU655384 CAQ655384 CKM655384 CUI655384 DEE655384 DOA655384 DXW655384 EHS655384 ERO655384 FBK655384 FLG655384 FVC655384 GEY655384 GOU655384 GYQ655384 HIM655384 HSI655384 ICE655384 IMA655384 IVW655384 JFS655384 JPO655384 JZK655384 KJG655384 KTC655384 LCY655384 LMU655384 LWQ655384 MGM655384 MQI655384 NAE655384 NKA655384 NTW655384 ODS655384 ONO655384 OXK655384 PHG655384 PRC655384 QAY655384 QKU655384 QUQ655384 REM655384 ROI655384 RYE655384 SIA655384 SRW655384 TBS655384 TLO655384 TVK655384 UFG655384 UPC655384 UYY655384 VIU655384 VSQ655384 WCM655384 WMI655384 WWE655384 W720920 JS720920 TO720920 ADK720920 ANG720920 AXC720920 BGY720920 BQU720920 CAQ720920 CKM720920 CUI720920 DEE720920 DOA720920 DXW720920 EHS720920 ERO720920 FBK720920 FLG720920 FVC720920 GEY720920 GOU720920 GYQ720920 HIM720920 HSI720920 ICE720920 IMA720920 IVW720920 JFS720920 JPO720920 JZK720920 KJG720920 KTC720920 LCY720920 LMU720920 LWQ720920 MGM720920 MQI720920 NAE720920 NKA720920 NTW720920 ODS720920 ONO720920 OXK720920 PHG720920 PRC720920 QAY720920 QKU720920 QUQ720920 REM720920 ROI720920 RYE720920 SIA720920 SRW720920 TBS720920 TLO720920 TVK720920 UFG720920 UPC720920 UYY720920 VIU720920 VSQ720920 WCM720920 WMI720920 WWE720920 W786456 JS786456 TO786456 ADK786456 ANG786456 AXC786456 BGY786456 BQU786456 CAQ786456 CKM786456 CUI786456 DEE786456 DOA786456 DXW786456 EHS786456 ERO786456 FBK786456 FLG786456 FVC786456 GEY786456 GOU786456 GYQ786456 HIM786456 HSI786456 ICE786456 IMA786456 IVW786456 JFS786456 JPO786456 JZK786456 KJG786456 KTC786456 LCY786456 LMU786456 LWQ786456 MGM786456 MQI786456 NAE786456 NKA786456 NTW786456 ODS786456 ONO786456 OXK786456 PHG786456 PRC786456 QAY786456 QKU786456 QUQ786456 REM786456 ROI786456 RYE786456 SIA786456 SRW786456 TBS786456 TLO786456 TVK786456 UFG786456 UPC786456 UYY786456 VIU786456 VSQ786456 WCM786456 WMI786456 WWE786456 W851992 JS851992 TO851992 ADK851992 ANG851992 AXC851992 BGY851992 BQU851992 CAQ851992 CKM851992 CUI851992 DEE851992 DOA851992 DXW851992 EHS851992 ERO851992 FBK851992 FLG851992 FVC851992 GEY851992 GOU851992 GYQ851992 HIM851992 HSI851992 ICE851992 IMA851992 IVW851992 JFS851992 JPO851992 JZK851992 KJG851992 KTC851992 LCY851992 LMU851992 LWQ851992 MGM851992 MQI851992 NAE851992 NKA851992 NTW851992 ODS851992 ONO851992 OXK851992 PHG851992 PRC851992 QAY851992 QKU851992 QUQ851992 REM851992 ROI851992 RYE851992 SIA851992 SRW851992 TBS851992 TLO851992 TVK851992 UFG851992 UPC851992 UYY851992 VIU851992 VSQ851992 WCM851992 WMI851992 WWE851992 W917528 JS917528 TO917528 ADK917528 ANG917528 AXC917528 BGY917528 BQU917528 CAQ917528 CKM917528 CUI917528 DEE917528 DOA917528 DXW917528 EHS917528 ERO917528 FBK917528 FLG917528 FVC917528 GEY917528 GOU917528 GYQ917528 HIM917528 HSI917528 ICE917528 IMA917528 IVW917528 JFS917528 JPO917528 JZK917528 KJG917528 KTC917528 LCY917528 LMU917528 LWQ917528 MGM917528 MQI917528 NAE917528 NKA917528 NTW917528 ODS917528 ONO917528 OXK917528 PHG917528 PRC917528 QAY917528 QKU917528 QUQ917528 REM917528 ROI917528 RYE917528 SIA917528 SRW917528 TBS917528 TLO917528 TVK917528 UFG917528 UPC917528 UYY917528 VIU917528 VSQ917528 WCM917528 WMI917528 WWE917528 W983064 JS983064 TO983064 ADK983064 ANG983064 AXC983064 BGY983064 BQU983064 CAQ983064 CKM983064 CUI983064 DEE983064 DOA983064 DXW983064 EHS983064 ERO983064 FBK983064 FLG983064 FVC983064 GEY983064 GOU983064 GYQ983064 HIM983064 HSI983064 ICE983064 IMA983064 IVW983064 JFS983064 JPO983064 JZK983064 KJG983064 KTC983064 LCY983064 LMU983064 LWQ983064 MGM983064 MQI983064 NAE983064 NKA983064 NTW983064 ODS983064 ONO983064 OXK983064 PHG983064 PRC983064 QAY983064 QKU983064 QUQ983064 REM983064 ROI983064 RYE983064 SIA983064 SRW983064 TBS983064 TLO983064 TVK983064 UFG983064 UPC983064 UYY983064 VIU983064 VSQ983064 WCM983064 WMI983064 WWE983064" xr:uid="{00000000-0002-0000-0500-000002000000}">
      <formula1>0</formula1>
      <formula2>1</formula2>
    </dataValidation>
    <dataValidation type="decimal" allowBlank="1" showInputMessage="1" showErrorMessage="1" errorTitle="Valor não permitido" error="Digite um percentual entre 0% e 100%." promptTitle="Valores admissíveis:" prompt="Insira valores entre 0 e 100%." sqref="Q13:R13 JM13:JN13 TI13:TJ13 ADE13:ADF13 ANA13:ANB13 AWW13:AWX13 BGS13:BGT13 BQO13:BQP13 CAK13:CAL13 CKG13:CKH13 CUC13:CUD13 DDY13:DDZ13 DNU13:DNV13 DXQ13:DXR13 EHM13:EHN13 ERI13:ERJ13 FBE13:FBF13 FLA13:FLB13 FUW13:FUX13 GES13:GET13 GOO13:GOP13 GYK13:GYL13 HIG13:HIH13 HSC13:HSD13 IBY13:IBZ13 ILU13:ILV13 IVQ13:IVR13 JFM13:JFN13 JPI13:JPJ13 JZE13:JZF13 KJA13:KJB13 KSW13:KSX13 LCS13:LCT13 LMO13:LMP13 LWK13:LWL13 MGG13:MGH13 MQC13:MQD13 MZY13:MZZ13 NJU13:NJV13 NTQ13:NTR13 ODM13:ODN13 ONI13:ONJ13 OXE13:OXF13 PHA13:PHB13 PQW13:PQX13 QAS13:QAT13 QKO13:QKP13 QUK13:QUL13 REG13:REH13 ROC13:ROD13 RXY13:RXZ13 SHU13:SHV13 SRQ13:SRR13 TBM13:TBN13 TLI13:TLJ13 TVE13:TVF13 UFA13:UFB13 UOW13:UOX13 UYS13:UYT13 VIO13:VIP13 VSK13:VSL13 WCG13:WCH13 WMC13:WMD13 WVY13:WVZ13 Q65549:R65549 JM65549:JN65549 TI65549:TJ65549 ADE65549:ADF65549 ANA65549:ANB65549 AWW65549:AWX65549 BGS65549:BGT65549 BQO65549:BQP65549 CAK65549:CAL65549 CKG65549:CKH65549 CUC65549:CUD65549 DDY65549:DDZ65549 DNU65549:DNV65549 DXQ65549:DXR65549 EHM65549:EHN65549 ERI65549:ERJ65549 FBE65549:FBF65549 FLA65549:FLB65549 FUW65549:FUX65549 GES65549:GET65549 GOO65549:GOP65549 GYK65549:GYL65549 HIG65549:HIH65549 HSC65549:HSD65549 IBY65549:IBZ65549 ILU65549:ILV65549 IVQ65549:IVR65549 JFM65549:JFN65549 JPI65549:JPJ65549 JZE65549:JZF65549 KJA65549:KJB65549 KSW65549:KSX65549 LCS65549:LCT65549 LMO65549:LMP65549 LWK65549:LWL65549 MGG65549:MGH65549 MQC65549:MQD65549 MZY65549:MZZ65549 NJU65549:NJV65549 NTQ65549:NTR65549 ODM65549:ODN65549 ONI65549:ONJ65549 OXE65549:OXF65549 PHA65549:PHB65549 PQW65549:PQX65549 QAS65549:QAT65549 QKO65549:QKP65549 QUK65549:QUL65549 REG65549:REH65549 ROC65549:ROD65549 RXY65549:RXZ65549 SHU65549:SHV65549 SRQ65549:SRR65549 TBM65549:TBN65549 TLI65549:TLJ65549 TVE65549:TVF65549 UFA65549:UFB65549 UOW65549:UOX65549 UYS65549:UYT65549 VIO65549:VIP65549 VSK65549:VSL65549 WCG65549:WCH65549 WMC65549:WMD65549 WVY65549:WVZ65549 Q131085:R131085 JM131085:JN131085 TI131085:TJ131085 ADE131085:ADF131085 ANA131085:ANB131085 AWW131085:AWX131085 BGS131085:BGT131085 BQO131085:BQP131085 CAK131085:CAL131085 CKG131085:CKH131085 CUC131085:CUD131085 DDY131085:DDZ131085 DNU131085:DNV131085 DXQ131085:DXR131085 EHM131085:EHN131085 ERI131085:ERJ131085 FBE131085:FBF131085 FLA131085:FLB131085 FUW131085:FUX131085 GES131085:GET131085 GOO131085:GOP131085 GYK131085:GYL131085 HIG131085:HIH131085 HSC131085:HSD131085 IBY131085:IBZ131085 ILU131085:ILV131085 IVQ131085:IVR131085 JFM131085:JFN131085 JPI131085:JPJ131085 JZE131085:JZF131085 KJA131085:KJB131085 KSW131085:KSX131085 LCS131085:LCT131085 LMO131085:LMP131085 LWK131085:LWL131085 MGG131085:MGH131085 MQC131085:MQD131085 MZY131085:MZZ131085 NJU131085:NJV131085 NTQ131085:NTR131085 ODM131085:ODN131085 ONI131085:ONJ131085 OXE131085:OXF131085 PHA131085:PHB131085 PQW131085:PQX131085 QAS131085:QAT131085 QKO131085:QKP131085 QUK131085:QUL131085 REG131085:REH131085 ROC131085:ROD131085 RXY131085:RXZ131085 SHU131085:SHV131085 SRQ131085:SRR131085 TBM131085:TBN131085 TLI131085:TLJ131085 TVE131085:TVF131085 UFA131085:UFB131085 UOW131085:UOX131085 UYS131085:UYT131085 VIO131085:VIP131085 VSK131085:VSL131085 WCG131085:WCH131085 WMC131085:WMD131085 WVY131085:WVZ131085 Q196621:R196621 JM196621:JN196621 TI196621:TJ196621 ADE196621:ADF196621 ANA196621:ANB196621 AWW196621:AWX196621 BGS196621:BGT196621 BQO196621:BQP196621 CAK196621:CAL196621 CKG196621:CKH196621 CUC196621:CUD196621 DDY196621:DDZ196621 DNU196621:DNV196621 DXQ196621:DXR196621 EHM196621:EHN196621 ERI196621:ERJ196621 FBE196621:FBF196621 FLA196621:FLB196621 FUW196621:FUX196621 GES196621:GET196621 GOO196621:GOP196621 GYK196621:GYL196621 HIG196621:HIH196621 HSC196621:HSD196621 IBY196621:IBZ196621 ILU196621:ILV196621 IVQ196621:IVR196621 JFM196621:JFN196621 JPI196621:JPJ196621 JZE196621:JZF196621 KJA196621:KJB196621 KSW196621:KSX196621 LCS196621:LCT196621 LMO196621:LMP196621 LWK196621:LWL196621 MGG196621:MGH196621 MQC196621:MQD196621 MZY196621:MZZ196621 NJU196621:NJV196621 NTQ196621:NTR196621 ODM196621:ODN196621 ONI196621:ONJ196621 OXE196621:OXF196621 PHA196621:PHB196621 PQW196621:PQX196621 QAS196621:QAT196621 QKO196621:QKP196621 QUK196621:QUL196621 REG196621:REH196621 ROC196621:ROD196621 RXY196621:RXZ196621 SHU196621:SHV196621 SRQ196621:SRR196621 TBM196621:TBN196621 TLI196621:TLJ196621 TVE196621:TVF196621 UFA196621:UFB196621 UOW196621:UOX196621 UYS196621:UYT196621 VIO196621:VIP196621 VSK196621:VSL196621 WCG196621:WCH196621 WMC196621:WMD196621 WVY196621:WVZ196621 Q262157:R262157 JM262157:JN262157 TI262157:TJ262157 ADE262157:ADF262157 ANA262157:ANB262157 AWW262157:AWX262157 BGS262157:BGT262157 BQO262157:BQP262157 CAK262157:CAL262157 CKG262157:CKH262157 CUC262157:CUD262157 DDY262157:DDZ262157 DNU262157:DNV262157 DXQ262157:DXR262157 EHM262157:EHN262157 ERI262157:ERJ262157 FBE262157:FBF262157 FLA262157:FLB262157 FUW262157:FUX262157 GES262157:GET262157 GOO262157:GOP262157 GYK262157:GYL262157 HIG262157:HIH262157 HSC262157:HSD262157 IBY262157:IBZ262157 ILU262157:ILV262157 IVQ262157:IVR262157 JFM262157:JFN262157 JPI262157:JPJ262157 JZE262157:JZF262157 KJA262157:KJB262157 KSW262157:KSX262157 LCS262157:LCT262157 LMO262157:LMP262157 LWK262157:LWL262157 MGG262157:MGH262157 MQC262157:MQD262157 MZY262157:MZZ262157 NJU262157:NJV262157 NTQ262157:NTR262157 ODM262157:ODN262157 ONI262157:ONJ262157 OXE262157:OXF262157 PHA262157:PHB262157 PQW262157:PQX262157 QAS262157:QAT262157 QKO262157:QKP262157 QUK262157:QUL262157 REG262157:REH262157 ROC262157:ROD262157 RXY262157:RXZ262157 SHU262157:SHV262157 SRQ262157:SRR262157 TBM262157:TBN262157 TLI262157:TLJ262157 TVE262157:TVF262157 UFA262157:UFB262157 UOW262157:UOX262157 UYS262157:UYT262157 VIO262157:VIP262157 VSK262157:VSL262157 WCG262157:WCH262157 WMC262157:WMD262157 WVY262157:WVZ262157 Q327693:R327693 JM327693:JN327693 TI327693:TJ327693 ADE327693:ADF327693 ANA327693:ANB327693 AWW327693:AWX327693 BGS327693:BGT327693 BQO327693:BQP327693 CAK327693:CAL327693 CKG327693:CKH327693 CUC327693:CUD327693 DDY327693:DDZ327693 DNU327693:DNV327693 DXQ327693:DXR327693 EHM327693:EHN327693 ERI327693:ERJ327693 FBE327693:FBF327693 FLA327693:FLB327693 FUW327693:FUX327693 GES327693:GET327693 GOO327693:GOP327693 GYK327693:GYL327693 HIG327693:HIH327693 HSC327693:HSD327693 IBY327693:IBZ327693 ILU327693:ILV327693 IVQ327693:IVR327693 JFM327693:JFN327693 JPI327693:JPJ327693 JZE327693:JZF327693 KJA327693:KJB327693 KSW327693:KSX327693 LCS327693:LCT327693 LMO327693:LMP327693 LWK327693:LWL327693 MGG327693:MGH327693 MQC327693:MQD327693 MZY327693:MZZ327693 NJU327693:NJV327693 NTQ327693:NTR327693 ODM327693:ODN327693 ONI327693:ONJ327693 OXE327693:OXF327693 PHA327693:PHB327693 PQW327693:PQX327693 QAS327693:QAT327693 QKO327693:QKP327693 QUK327693:QUL327693 REG327693:REH327693 ROC327693:ROD327693 RXY327693:RXZ327693 SHU327693:SHV327693 SRQ327693:SRR327693 TBM327693:TBN327693 TLI327693:TLJ327693 TVE327693:TVF327693 UFA327693:UFB327693 UOW327693:UOX327693 UYS327693:UYT327693 VIO327693:VIP327693 VSK327693:VSL327693 WCG327693:WCH327693 WMC327693:WMD327693 WVY327693:WVZ327693 Q393229:R393229 JM393229:JN393229 TI393229:TJ393229 ADE393229:ADF393229 ANA393229:ANB393229 AWW393229:AWX393229 BGS393229:BGT393229 BQO393229:BQP393229 CAK393229:CAL393229 CKG393229:CKH393229 CUC393229:CUD393229 DDY393229:DDZ393229 DNU393229:DNV393229 DXQ393229:DXR393229 EHM393229:EHN393229 ERI393229:ERJ393229 FBE393229:FBF393229 FLA393229:FLB393229 FUW393229:FUX393229 GES393229:GET393229 GOO393229:GOP393229 GYK393229:GYL393229 HIG393229:HIH393229 HSC393229:HSD393229 IBY393229:IBZ393229 ILU393229:ILV393229 IVQ393229:IVR393229 JFM393229:JFN393229 JPI393229:JPJ393229 JZE393229:JZF393229 KJA393229:KJB393229 KSW393229:KSX393229 LCS393229:LCT393229 LMO393229:LMP393229 LWK393229:LWL393229 MGG393229:MGH393229 MQC393229:MQD393229 MZY393229:MZZ393229 NJU393229:NJV393229 NTQ393229:NTR393229 ODM393229:ODN393229 ONI393229:ONJ393229 OXE393229:OXF393229 PHA393229:PHB393229 PQW393229:PQX393229 QAS393229:QAT393229 QKO393229:QKP393229 QUK393229:QUL393229 REG393229:REH393229 ROC393229:ROD393229 RXY393229:RXZ393229 SHU393229:SHV393229 SRQ393229:SRR393229 TBM393229:TBN393229 TLI393229:TLJ393229 TVE393229:TVF393229 UFA393229:UFB393229 UOW393229:UOX393229 UYS393229:UYT393229 VIO393229:VIP393229 VSK393229:VSL393229 WCG393229:WCH393229 WMC393229:WMD393229 WVY393229:WVZ393229 Q458765:R458765 JM458765:JN458765 TI458765:TJ458765 ADE458765:ADF458765 ANA458765:ANB458765 AWW458765:AWX458765 BGS458765:BGT458765 BQO458765:BQP458765 CAK458765:CAL458765 CKG458765:CKH458765 CUC458765:CUD458765 DDY458765:DDZ458765 DNU458765:DNV458765 DXQ458765:DXR458765 EHM458765:EHN458765 ERI458765:ERJ458765 FBE458765:FBF458765 FLA458765:FLB458765 FUW458765:FUX458765 GES458765:GET458765 GOO458765:GOP458765 GYK458765:GYL458765 HIG458765:HIH458765 HSC458765:HSD458765 IBY458765:IBZ458765 ILU458765:ILV458765 IVQ458765:IVR458765 JFM458765:JFN458765 JPI458765:JPJ458765 JZE458765:JZF458765 KJA458765:KJB458765 KSW458765:KSX458765 LCS458765:LCT458765 LMO458765:LMP458765 LWK458765:LWL458765 MGG458765:MGH458765 MQC458765:MQD458765 MZY458765:MZZ458765 NJU458765:NJV458765 NTQ458765:NTR458765 ODM458765:ODN458765 ONI458765:ONJ458765 OXE458765:OXF458765 PHA458765:PHB458765 PQW458765:PQX458765 QAS458765:QAT458765 QKO458765:QKP458765 QUK458765:QUL458765 REG458765:REH458765 ROC458765:ROD458765 RXY458765:RXZ458765 SHU458765:SHV458765 SRQ458765:SRR458765 TBM458765:TBN458765 TLI458765:TLJ458765 TVE458765:TVF458765 UFA458765:UFB458765 UOW458765:UOX458765 UYS458765:UYT458765 VIO458765:VIP458765 VSK458765:VSL458765 WCG458765:WCH458765 WMC458765:WMD458765 WVY458765:WVZ458765 Q524301:R524301 JM524301:JN524301 TI524301:TJ524301 ADE524301:ADF524301 ANA524301:ANB524301 AWW524301:AWX524301 BGS524301:BGT524301 BQO524301:BQP524301 CAK524301:CAL524301 CKG524301:CKH524301 CUC524301:CUD524301 DDY524301:DDZ524301 DNU524301:DNV524301 DXQ524301:DXR524301 EHM524301:EHN524301 ERI524301:ERJ524301 FBE524301:FBF524301 FLA524301:FLB524301 FUW524301:FUX524301 GES524301:GET524301 GOO524301:GOP524301 GYK524301:GYL524301 HIG524301:HIH524301 HSC524301:HSD524301 IBY524301:IBZ524301 ILU524301:ILV524301 IVQ524301:IVR524301 JFM524301:JFN524301 JPI524301:JPJ524301 JZE524301:JZF524301 KJA524301:KJB524301 KSW524301:KSX524301 LCS524301:LCT524301 LMO524301:LMP524301 LWK524301:LWL524301 MGG524301:MGH524301 MQC524301:MQD524301 MZY524301:MZZ524301 NJU524301:NJV524301 NTQ524301:NTR524301 ODM524301:ODN524301 ONI524301:ONJ524301 OXE524301:OXF524301 PHA524301:PHB524301 PQW524301:PQX524301 QAS524301:QAT524301 QKO524301:QKP524301 QUK524301:QUL524301 REG524301:REH524301 ROC524301:ROD524301 RXY524301:RXZ524301 SHU524301:SHV524301 SRQ524301:SRR524301 TBM524301:TBN524301 TLI524301:TLJ524301 TVE524301:TVF524301 UFA524301:UFB524301 UOW524301:UOX524301 UYS524301:UYT524301 VIO524301:VIP524301 VSK524301:VSL524301 WCG524301:WCH524301 WMC524301:WMD524301 WVY524301:WVZ524301 Q589837:R589837 JM589837:JN589837 TI589837:TJ589837 ADE589837:ADF589837 ANA589837:ANB589837 AWW589837:AWX589837 BGS589837:BGT589837 BQO589837:BQP589837 CAK589837:CAL589837 CKG589837:CKH589837 CUC589837:CUD589837 DDY589837:DDZ589837 DNU589837:DNV589837 DXQ589837:DXR589837 EHM589837:EHN589837 ERI589837:ERJ589837 FBE589837:FBF589837 FLA589837:FLB589837 FUW589837:FUX589837 GES589837:GET589837 GOO589837:GOP589837 GYK589837:GYL589837 HIG589837:HIH589837 HSC589837:HSD589837 IBY589837:IBZ589837 ILU589837:ILV589837 IVQ589837:IVR589837 JFM589837:JFN589837 JPI589837:JPJ589837 JZE589837:JZF589837 KJA589837:KJB589837 KSW589837:KSX589837 LCS589837:LCT589837 LMO589837:LMP589837 LWK589837:LWL589837 MGG589837:MGH589837 MQC589837:MQD589837 MZY589837:MZZ589837 NJU589837:NJV589837 NTQ589837:NTR589837 ODM589837:ODN589837 ONI589837:ONJ589837 OXE589837:OXF589837 PHA589837:PHB589837 PQW589837:PQX589837 QAS589837:QAT589837 QKO589837:QKP589837 QUK589837:QUL589837 REG589837:REH589837 ROC589837:ROD589837 RXY589837:RXZ589837 SHU589837:SHV589837 SRQ589837:SRR589837 TBM589837:TBN589837 TLI589837:TLJ589837 TVE589837:TVF589837 UFA589837:UFB589837 UOW589837:UOX589837 UYS589837:UYT589837 VIO589837:VIP589837 VSK589837:VSL589837 WCG589837:WCH589837 WMC589837:WMD589837 WVY589837:WVZ589837 Q655373:R655373 JM655373:JN655373 TI655373:TJ655373 ADE655373:ADF655373 ANA655373:ANB655373 AWW655373:AWX655373 BGS655373:BGT655373 BQO655373:BQP655373 CAK655373:CAL655373 CKG655373:CKH655373 CUC655373:CUD655373 DDY655373:DDZ655373 DNU655373:DNV655373 DXQ655373:DXR655373 EHM655373:EHN655373 ERI655373:ERJ655373 FBE655373:FBF655373 FLA655373:FLB655373 FUW655373:FUX655373 GES655373:GET655373 GOO655373:GOP655373 GYK655373:GYL655373 HIG655373:HIH655373 HSC655373:HSD655373 IBY655373:IBZ655373 ILU655373:ILV655373 IVQ655373:IVR655373 JFM655373:JFN655373 JPI655373:JPJ655373 JZE655373:JZF655373 KJA655373:KJB655373 KSW655373:KSX655373 LCS655373:LCT655373 LMO655373:LMP655373 LWK655373:LWL655373 MGG655373:MGH655373 MQC655373:MQD655373 MZY655373:MZZ655373 NJU655373:NJV655373 NTQ655373:NTR655373 ODM655373:ODN655373 ONI655373:ONJ655373 OXE655373:OXF655373 PHA655373:PHB655373 PQW655373:PQX655373 QAS655373:QAT655373 QKO655373:QKP655373 QUK655373:QUL655373 REG655373:REH655373 ROC655373:ROD655373 RXY655373:RXZ655373 SHU655373:SHV655373 SRQ655373:SRR655373 TBM655373:TBN655373 TLI655373:TLJ655373 TVE655373:TVF655373 UFA655373:UFB655373 UOW655373:UOX655373 UYS655373:UYT655373 VIO655373:VIP655373 VSK655373:VSL655373 WCG655373:WCH655373 WMC655373:WMD655373 WVY655373:WVZ655373 Q720909:R720909 JM720909:JN720909 TI720909:TJ720909 ADE720909:ADF720909 ANA720909:ANB720909 AWW720909:AWX720909 BGS720909:BGT720909 BQO720909:BQP720909 CAK720909:CAL720909 CKG720909:CKH720909 CUC720909:CUD720909 DDY720909:DDZ720909 DNU720909:DNV720909 DXQ720909:DXR720909 EHM720909:EHN720909 ERI720909:ERJ720909 FBE720909:FBF720909 FLA720909:FLB720909 FUW720909:FUX720909 GES720909:GET720909 GOO720909:GOP720909 GYK720909:GYL720909 HIG720909:HIH720909 HSC720909:HSD720909 IBY720909:IBZ720909 ILU720909:ILV720909 IVQ720909:IVR720909 JFM720909:JFN720909 JPI720909:JPJ720909 JZE720909:JZF720909 KJA720909:KJB720909 KSW720909:KSX720909 LCS720909:LCT720909 LMO720909:LMP720909 LWK720909:LWL720909 MGG720909:MGH720909 MQC720909:MQD720909 MZY720909:MZZ720909 NJU720909:NJV720909 NTQ720909:NTR720909 ODM720909:ODN720909 ONI720909:ONJ720909 OXE720909:OXF720909 PHA720909:PHB720909 PQW720909:PQX720909 QAS720909:QAT720909 QKO720909:QKP720909 QUK720909:QUL720909 REG720909:REH720909 ROC720909:ROD720909 RXY720909:RXZ720909 SHU720909:SHV720909 SRQ720909:SRR720909 TBM720909:TBN720909 TLI720909:TLJ720909 TVE720909:TVF720909 UFA720909:UFB720909 UOW720909:UOX720909 UYS720909:UYT720909 VIO720909:VIP720909 VSK720909:VSL720909 WCG720909:WCH720909 WMC720909:WMD720909 WVY720909:WVZ720909 Q786445:R786445 JM786445:JN786445 TI786445:TJ786445 ADE786445:ADF786445 ANA786445:ANB786445 AWW786445:AWX786445 BGS786445:BGT786445 BQO786445:BQP786445 CAK786445:CAL786445 CKG786445:CKH786445 CUC786445:CUD786445 DDY786445:DDZ786445 DNU786445:DNV786445 DXQ786445:DXR786445 EHM786445:EHN786445 ERI786445:ERJ786445 FBE786445:FBF786445 FLA786445:FLB786445 FUW786445:FUX786445 GES786445:GET786445 GOO786445:GOP786445 GYK786445:GYL786445 HIG786445:HIH786445 HSC786445:HSD786445 IBY786445:IBZ786445 ILU786445:ILV786445 IVQ786445:IVR786445 JFM786445:JFN786445 JPI786445:JPJ786445 JZE786445:JZF786445 KJA786445:KJB786445 KSW786445:KSX786445 LCS786445:LCT786445 LMO786445:LMP786445 LWK786445:LWL786445 MGG786445:MGH786445 MQC786445:MQD786445 MZY786445:MZZ786445 NJU786445:NJV786445 NTQ786445:NTR786445 ODM786445:ODN786445 ONI786445:ONJ786445 OXE786445:OXF786445 PHA786445:PHB786445 PQW786445:PQX786445 QAS786445:QAT786445 QKO786445:QKP786445 QUK786445:QUL786445 REG786445:REH786445 ROC786445:ROD786445 RXY786445:RXZ786445 SHU786445:SHV786445 SRQ786445:SRR786445 TBM786445:TBN786445 TLI786445:TLJ786445 TVE786445:TVF786445 UFA786445:UFB786445 UOW786445:UOX786445 UYS786445:UYT786445 VIO786445:VIP786445 VSK786445:VSL786445 WCG786445:WCH786445 WMC786445:WMD786445 WVY786445:WVZ786445 Q851981:R851981 JM851981:JN851981 TI851981:TJ851981 ADE851981:ADF851981 ANA851981:ANB851981 AWW851981:AWX851981 BGS851981:BGT851981 BQO851981:BQP851981 CAK851981:CAL851981 CKG851981:CKH851981 CUC851981:CUD851981 DDY851981:DDZ851981 DNU851981:DNV851981 DXQ851981:DXR851981 EHM851981:EHN851981 ERI851981:ERJ851981 FBE851981:FBF851981 FLA851981:FLB851981 FUW851981:FUX851981 GES851981:GET851981 GOO851981:GOP851981 GYK851981:GYL851981 HIG851981:HIH851981 HSC851981:HSD851981 IBY851981:IBZ851981 ILU851981:ILV851981 IVQ851981:IVR851981 JFM851981:JFN851981 JPI851981:JPJ851981 JZE851981:JZF851981 KJA851981:KJB851981 KSW851981:KSX851981 LCS851981:LCT851981 LMO851981:LMP851981 LWK851981:LWL851981 MGG851981:MGH851981 MQC851981:MQD851981 MZY851981:MZZ851981 NJU851981:NJV851981 NTQ851981:NTR851981 ODM851981:ODN851981 ONI851981:ONJ851981 OXE851981:OXF851981 PHA851981:PHB851981 PQW851981:PQX851981 QAS851981:QAT851981 QKO851981:QKP851981 QUK851981:QUL851981 REG851981:REH851981 ROC851981:ROD851981 RXY851981:RXZ851981 SHU851981:SHV851981 SRQ851981:SRR851981 TBM851981:TBN851981 TLI851981:TLJ851981 TVE851981:TVF851981 UFA851981:UFB851981 UOW851981:UOX851981 UYS851981:UYT851981 VIO851981:VIP851981 VSK851981:VSL851981 WCG851981:WCH851981 WMC851981:WMD851981 WVY851981:WVZ851981 Q917517:R917517 JM917517:JN917517 TI917517:TJ917517 ADE917517:ADF917517 ANA917517:ANB917517 AWW917517:AWX917517 BGS917517:BGT917517 BQO917517:BQP917517 CAK917517:CAL917517 CKG917517:CKH917517 CUC917517:CUD917517 DDY917517:DDZ917517 DNU917517:DNV917517 DXQ917517:DXR917517 EHM917517:EHN917517 ERI917517:ERJ917517 FBE917517:FBF917517 FLA917517:FLB917517 FUW917517:FUX917517 GES917517:GET917517 GOO917517:GOP917517 GYK917517:GYL917517 HIG917517:HIH917517 HSC917517:HSD917517 IBY917517:IBZ917517 ILU917517:ILV917517 IVQ917517:IVR917517 JFM917517:JFN917517 JPI917517:JPJ917517 JZE917517:JZF917517 KJA917517:KJB917517 KSW917517:KSX917517 LCS917517:LCT917517 LMO917517:LMP917517 LWK917517:LWL917517 MGG917517:MGH917517 MQC917517:MQD917517 MZY917517:MZZ917517 NJU917517:NJV917517 NTQ917517:NTR917517 ODM917517:ODN917517 ONI917517:ONJ917517 OXE917517:OXF917517 PHA917517:PHB917517 PQW917517:PQX917517 QAS917517:QAT917517 QKO917517:QKP917517 QUK917517:QUL917517 REG917517:REH917517 ROC917517:ROD917517 RXY917517:RXZ917517 SHU917517:SHV917517 SRQ917517:SRR917517 TBM917517:TBN917517 TLI917517:TLJ917517 TVE917517:TVF917517 UFA917517:UFB917517 UOW917517:UOX917517 UYS917517:UYT917517 VIO917517:VIP917517 VSK917517:VSL917517 WCG917517:WCH917517 WMC917517:WMD917517 WVY917517:WVZ917517 Q983053:R983053 JM983053:JN983053 TI983053:TJ983053 ADE983053:ADF983053 ANA983053:ANB983053 AWW983053:AWX983053 BGS983053:BGT983053 BQO983053:BQP983053 CAK983053:CAL983053 CKG983053:CKH983053 CUC983053:CUD983053 DDY983053:DDZ983053 DNU983053:DNV983053 DXQ983053:DXR983053 EHM983053:EHN983053 ERI983053:ERJ983053 FBE983053:FBF983053 FLA983053:FLB983053 FUW983053:FUX983053 GES983053:GET983053 GOO983053:GOP983053 GYK983053:GYL983053 HIG983053:HIH983053 HSC983053:HSD983053 IBY983053:IBZ983053 ILU983053:ILV983053 IVQ983053:IVR983053 JFM983053:JFN983053 JPI983053:JPJ983053 JZE983053:JZF983053 KJA983053:KJB983053 KSW983053:KSX983053 LCS983053:LCT983053 LMO983053:LMP983053 LWK983053:LWL983053 MGG983053:MGH983053 MQC983053:MQD983053 MZY983053:MZZ983053 NJU983053:NJV983053 NTQ983053:NTR983053 ODM983053:ODN983053 ONI983053:ONJ983053 OXE983053:OXF983053 PHA983053:PHB983053 PQW983053:PQX983053 QAS983053:QAT983053 QKO983053:QKP983053 QUK983053:QUL983053 REG983053:REH983053 ROC983053:ROD983053 RXY983053:RXZ983053 SHU983053:SHV983053 SRQ983053:SRR983053 TBM983053:TBN983053 TLI983053:TLJ983053 TVE983053:TVF983053 UFA983053:UFB983053 UOW983053:UOX983053 UYS983053:UYT983053 VIO983053:VIP983053 VSK983053:VSL983053 WCG983053:WCH983053 WMC983053:WMD983053 WVY983053:WVZ983053 Z13:AA13 JV13:JW13 TR13:TS13 ADN13:ADO13 ANJ13:ANK13 AXF13:AXG13 BHB13:BHC13 BQX13:BQY13 CAT13:CAU13 CKP13:CKQ13 CUL13:CUM13 DEH13:DEI13 DOD13:DOE13 DXZ13:DYA13 EHV13:EHW13 ERR13:ERS13 FBN13:FBO13 FLJ13:FLK13 FVF13:FVG13 GFB13:GFC13 GOX13:GOY13 GYT13:GYU13 HIP13:HIQ13 HSL13:HSM13 ICH13:ICI13 IMD13:IME13 IVZ13:IWA13 JFV13:JFW13 JPR13:JPS13 JZN13:JZO13 KJJ13:KJK13 KTF13:KTG13 LDB13:LDC13 LMX13:LMY13 LWT13:LWU13 MGP13:MGQ13 MQL13:MQM13 NAH13:NAI13 NKD13:NKE13 NTZ13:NUA13 ODV13:ODW13 ONR13:ONS13 OXN13:OXO13 PHJ13:PHK13 PRF13:PRG13 QBB13:QBC13 QKX13:QKY13 QUT13:QUU13 REP13:REQ13 ROL13:ROM13 RYH13:RYI13 SID13:SIE13 SRZ13:SSA13 TBV13:TBW13 TLR13:TLS13 TVN13:TVO13 UFJ13:UFK13 UPF13:UPG13 UZB13:UZC13 VIX13:VIY13 VST13:VSU13 WCP13:WCQ13 WML13:WMM13 WWH13:WWI13 Z65549:AA65549 JV65549:JW65549 TR65549:TS65549 ADN65549:ADO65549 ANJ65549:ANK65549 AXF65549:AXG65549 BHB65549:BHC65549 BQX65549:BQY65549 CAT65549:CAU65549 CKP65549:CKQ65549 CUL65549:CUM65549 DEH65549:DEI65549 DOD65549:DOE65549 DXZ65549:DYA65549 EHV65549:EHW65549 ERR65549:ERS65549 FBN65549:FBO65549 FLJ65549:FLK65549 FVF65549:FVG65549 GFB65549:GFC65549 GOX65549:GOY65549 GYT65549:GYU65549 HIP65549:HIQ65549 HSL65549:HSM65549 ICH65549:ICI65549 IMD65549:IME65549 IVZ65549:IWA65549 JFV65549:JFW65549 JPR65549:JPS65549 JZN65549:JZO65549 KJJ65549:KJK65549 KTF65549:KTG65549 LDB65549:LDC65549 LMX65549:LMY65549 LWT65549:LWU65549 MGP65549:MGQ65549 MQL65549:MQM65549 NAH65549:NAI65549 NKD65549:NKE65549 NTZ65549:NUA65549 ODV65549:ODW65549 ONR65549:ONS65549 OXN65549:OXO65549 PHJ65549:PHK65549 PRF65549:PRG65549 QBB65549:QBC65549 QKX65549:QKY65549 QUT65549:QUU65549 REP65549:REQ65549 ROL65549:ROM65549 RYH65549:RYI65549 SID65549:SIE65549 SRZ65549:SSA65549 TBV65549:TBW65549 TLR65549:TLS65549 TVN65549:TVO65549 UFJ65549:UFK65549 UPF65549:UPG65549 UZB65549:UZC65549 VIX65549:VIY65549 VST65549:VSU65549 WCP65549:WCQ65549 WML65549:WMM65549 WWH65549:WWI65549 Z131085:AA131085 JV131085:JW131085 TR131085:TS131085 ADN131085:ADO131085 ANJ131085:ANK131085 AXF131085:AXG131085 BHB131085:BHC131085 BQX131085:BQY131085 CAT131085:CAU131085 CKP131085:CKQ131085 CUL131085:CUM131085 DEH131085:DEI131085 DOD131085:DOE131085 DXZ131085:DYA131085 EHV131085:EHW131085 ERR131085:ERS131085 FBN131085:FBO131085 FLJ131085:FLK131085 FVF131085:FVG131085 GFB131085:GFC131085 GOX131085:GOY131085 GYT131085:GYU131085 HIP131085:HIQ131085 HSL131085:HSM131085 ICH131085:ICI131085 IMD131085:IME131085 IVZ131085:IWA131085 JFV131085:JFW131085 JPR131085:JPS131085 JZN131085:JZO131085 KJJ131085:KJK131085 KTF131085:KTG131085 LDB131085:LDC131085 LMX131085:LMY131085 LWT131085:LWU131085 MGP131085:MGQ131085 MQL131085:MQM131085 NAH131085:NAI131085 NKD131085:NKE131085 NTZ131085:NUA131085 ODV131085:ODW131085 ONR131085:ONS131085 OXN131085:OXO131085 PHJ131085:PHK131085 PRF131085:PRG131085 QBB131085:QBC131085 QKX131085:QKY131085 QUT131085:QUU131085 REP131085:REQ131085 ROL131085:ROM131085 RYH131085:RYI131085 SID131085:SIE131085 SRZ131085:SSA131085 TBV131085:TBW131085 TLR131085:TLS131085 TVN131085:TVO131085 UFJ131085:UFK131085 UPF131085:UPG131085 UZB131085:UZC131085 VIX131085:VIY131085 VST131085:VSU131085 WCP131085:WCQ131085 WML131085:WMM131085 WWH131085:WWI131085 Z196621:AA196621 JV196621:JW196621 TR196621:TS196621 ADN196621:ADO196621 ANJ196621:ANK196621 AXF196621:AXG196621 BHB196621:BHC196621 BQX196621:BQY196621 CAT196621:CAU196621 CKP196621:CKQ196621 CUL196621:CUM196621 DEH196621:DEI196621 DOD196621:DOE196621 DXZ196621:DYA196621 EHV196621:EHW196621 ERR196621:ERS196621 FBN196621:FBO196621 FLJ196621:FLK196621 FVF196621:FVG196621 GFB196621:GFC196621 GOX196621:GOY196621 GYT196621:GYU196621 HIP196621:HIQ196621 HSL196621:HSM196621 ICH196621:ICI196621 IMD196621:IME196621 IVZ196621:IWA196621 JFV196621:JFW196621 JPR196621:JPS196621 JZN196621:JZO196621 KJJ196621:KJK196621 KTF196621:KTG196621 LDB196621:LDC196621 LMX196621:LMY196621 LWT196621:LWU196621 MGP196621:MGQ196621 MQL196621:MQM196621 NAH196621:NAI196621 NKD196621:NKE196621 NTZ196621:NUA196621 ODV196621:ODW196621 ONR196621:ONS196621 OXN196621:OXO196621 PHJ196621:PHK196621 PRF196621:PRG196621 QBB196621:QBC196621 QKX196621:QKY196621 QUT196621:QUU196621 REP196621:REQ196621 ROL196621:ROM196621 RYH196621:RYI196621 SID196621:SIE196621 SRZ196621:SSA196621 TBV196621:TBW196621 TLR196621:TLS196621 TVN196621:TVO196621 UFJ196621:UFK196621 UPF196621:UPG196621 UZB196621:UZC196621 VIX196621:VIY196621 VST196621:VSU196621 WCP196621:WCQ196621 WML196621:WMM196621 WWH196621:WWI196621 Z262157:AA262157 JV262157:JW262157 TR262157:TS262157 ADN262157:ADO262157 ANJ262157:ANK262157 AXF262157:AXG262157 BHB262157:BHC262157 BQX262157:BQY262157 CAT262157:CAU262157 CKP262157:CKQ262157 CUL262157:CUM262157 DEH262157:DEI262157 DOD262157:DOE262157 DXZ262157:DYA262157 EHV262157:EHW262157 ERR262157:ERS262157 FBN262157:FBO262157 FLJ262157:FLK262157 FVF262157:FVG262157 GFB262157:GFC262157 GOX262157:GOY262157 GYT262157:GYU262157 HIP262157:HIQ262157 HSL262157:HSM262157 ICH262157:ICI262157 IMD262157:IME262157 IVZ262157:IWA262157 JFV262157:JFW262157 JPR262157:JPS262157 JZN262157:JZO262157 KJJ262157:KJK262157 KTF262157:KTG262157 LDB262157:LDC262157 LMX262157:LMY262157 LWT262157:LWU262157 MGP262157:MGQ262157 MQL262157:MQM262157 NAH262157:NAI262157 NKD262157:NKE262157 NTZ262157:NUA262157 ODV262157:ODW262157 ONR262157:ONS262157 OXN262157:OXO262157 PHJ262157:PHK262157 PRF262157:PRG262157 QBB262157:QBC262157 QKX262157:QKY262157 QUT262157:QUU262157 REP262157:REQ262157 ROL262157:ROM262157 RYH262157:RYI262157 SID262157:SIE262157 SRZ262157:SSA262157 TBV262157:TBW262157 TLR262157:TLS262157 TVN262157:TVO262157 UFJ262157:UFK262157 UPF262157:UPG262157 UZB262157:UZC262157 VIX262157:VIY262157 VST262157:VSU262157 WCP262157:WCQ262157 WML262157:WMM262157 WWH262157:WWI262157 Z327693:AA327693 JV327693:JW327693 TR327693:TS327693 ADN327693:ADO327693 ANJ327693:ANK327693 AXF327693:AXG327693 BHB327693:BHC327693 BQX327693:BQY327693 CAT327693:CAU327693 CKP327693:CKQ327693 CUL327693:CUM327693 DEH327693:DEI327693 DOD327693:DOE327693 DXZ327693:DYA327693 EHV327693:EHW327693 ERR327693:ERS327693 FBN327693:FBO327693 FLJ327693:FLK327693 FVF327693:FVG327693 GFB327693:GFC327693 GOX327693:GOY327693 GYT327693:GYU327693 HIP327693:HIQ327693 HSL327693:HSM327693 ICH327693:ICI327693 IMD327693:IME327693 IVZ327693:IWA327693 JFV327693:JFW327693 JPR327693:JPS327693 JZN327693:JZO327693 KJJ327693:KJK327693 KTF327693:KTG327693 LDB327693:LDC327693 LMX327693:LMY327693 LWT327693:LWU327693 MGP327693:MGQ327693 MQL327693:MQM327693 NAH327693:NAI327693 NKD327693:NKE327693 NTZ327693:NUA327693 ODV327693:ODW327693 ONR327693:ONS327693 OXN327693:OXO327693 PHJ327693:PHK327693 PRF327693:PRG327693 QBB327693:QBC327693 QKX327693:QKY327693 QUT327693:QUU327693 REP327693:REQ327693 ROL327693:ROM327693 RYH327693:RYI327693 SID327693:SIE327693 SRZ327693:SSA327693 TBV327693:TBW327693 TLR327693:TLS327693 TVN327693:TVO327693 UFJ327693:UFK327693 UPF327693:UPG327693 UZB327693:UZC327693 VIX327693:VIY327693 VST327693:VSU327693 WCP327693:WCQ327693 WML327693:WMM327693 WWH327693:WWI327693 Z393229:AA393229 JV393229:JW393229 TR393229:TS393229 ADN393229:ADO393229 ANJ393229:ANK393229 AXF393229:AXG393229 BHB393229:BHC393229 BQX393229:BQY393229 CAT393229:CAU393229 CKP393229:CKQ393229 CUL393229:CUM393229 DEH393229:DEI393229 DOD393229:DOE393229 DXZ393229:DYA393229 EHV393229:EHW393229 ERR393229:ERS393229 FBN393229:FBO393229 FLJ393229:FLK393229 FVF393229:FVG393229 GFB393229:GFC393229 GOX393229:GOY393229 GYT393229:GYU393229 HIP393229:HIQ393229 HSL393229:HSM393229 ICH393229:ICI393229 IMD393229:IME393229 IVZ393229:IWA393229 JFV393229:JFW393229 JPR393229:JPS393229 JZN393229:JZO393229 KJJ393229:KJK393229 KTF393229:KTG393229 LDB393229:LDC393229 LMX393229:LMY393229 LWT393229:LWU393229 MGP393229:MGQ393229 MQL393229:MQM393229 NAH393229:NAI393229 NKD393229:NKE393229 NTZ393229:NUA393229 ODV393229:ODW393229 ONR393229:ONS393229 OXN393229:OXO393229 PHJ393229:PHK393229 PRF393229:PRG393229 QBB393229:QBC393229 QKX393229:QKY393229 QUT393229:QUU393229 REP393229:REQ393229 ROL393229:ROM393229 RYH393229:RYI393229 SID393229:SIE393229 SRZ393229:SSA393229 TBV393229:TBW393229 TLR393229:TLS393229 TVN393229:TVO393229 UFJ393229:UFK393229 UPF393229:UPG393229 UZB393229:UZC393229 VIX393229:VIY393229 VST393229:VSU393229 WCP393229:WCQ393229 WML393229:WMM393229 WWH393229:WWI393229 Z458765:AA458765 JV458765:JW458765 TR458765:TS458765 ADN458765:ADO458765 ANJ458765:ANK458765 AXF458765:AXG458765 BHB458765:BHC458765 BQX458765:BQY458765 CAT458765:CAU458765 CKP458765:CKQ458765 CUL458765:CUM458765 DEH458765:DEI458765 DOD458765:DOE458765 DXZ458765:DYA458765 EHV458765:EHW458765 ERR458765:ERS458765 FBN458765:FBO458765 FLJ458765:FLK458765 FVF458765:FVG458765 GFB458765:GFC458765 GOX458765:GOY458765 GYT458765:GYU458765 HIP458765:HIQ458765 HSL458765:HSM458765 ICH458765:ICI458765 IMD458765:IME458765 IVZ458765:IWA458765 JFV458765:JFW458765 JPR458765:JPS458765 JZN458765:JZO458765 KJJ458765:KJK458765 KTF458765:KTG458765 LDB458765:LDC458765 LMX458765:LMY458765 LWT458765:LWU458765 MGP458765:MGQ458765 MQL458765:MQM458765 NAH458765:NAI458765 NKD458765:NKE458765 NTZ458765:NUA458765 ODV458765:ODW458765 ONR458765:ONS458765 OXN458765:OXO458765 PHJ458765:PHK458765 PRF458765:PRG458765 QBB458765:QBC458765 QKX458765:QKY458765 QUT458765:QUU458765 REP458765:REQ458765 ROL458765:ROM458765 RYH458765:RYI458765 SID458765:SIE458765 SRZ458765:SSA458765 TBV458765:TBW458765 TLR458765:TLS458765 TVN458765:TVO458765 UFJ458765:UFK458765 UPF458765:UPG458765 UZB458765:UZC458765 VIX458765:VIY458765 VST458765:VSU458765 WCP458765:WCQ458765 WML458765:WMM458765 WWH458765:WWI458765 Z524301:AA524301 JV524301:JW524301 TR524301:TS524301 ADN524301:ADO524301 ANJ524301:ANK524301 AXF524301:AXG524301 BHB524301:BHC524301 BQX524301:BQY524301 CAT524301:CAU524301 CKP524301:CKQ524301 CUL524301:CUM524301 DEH524301:DEI524301 DOD524301:DOE524301 DXZ524301:DYA524301 EHV524301:EHW524301 ERR524301:ERS524301 FBN524301:FBO524301 FLJ524301:FLK524301 FVF524301:FVG524301 GFB524301:GFC524301 GOX524301:GOY524301 GYT524301:GYU524301 HIP524301:HIQ524301 HSL524301:HSM524301 ICH524301:ICI524301 IMD524301:IME524301 IVZ524301:IWA524301 JFV524301:JFW524301 JPR524301:JPS524301 JZN524301:JZO524301 KJJ524301:KJK524301 KTF524301:KTG524301 LDB524301:LDC524301 LMX524301:LMY524301 LWT524301:LWU524301 MGP524301:MGQ524301 MQL524301:MQM524301 NAH524301:NAI524301 NKD524301:NKE524301 NTZ524301:NUA524301 ODV524301:ODW524301 ONR524301:ONS524301 OXN524301:OXO524301 PHJ524301:PHK524301 PRF524301:PRG524301 QBB524301:QBC524301 QKX524301:QKY524301 QUT524301:QUU524301 REP524301:REQ524301 ROL524301:ROM524301 RYH524301:RYI524301 SID524301:SIE524301 SRZ524301:SSA524301 TBV524301:TBW524301 TLR524301:TLS524301 TVN524301:TVO524301 UFJ524301:UFK524301 UPF524301:UPG524301 UZB524301:UZC524301 VIX524301:VIY524301 VST524301:VSU524301 WCP524301:WCQ524301 WML524301:WMM524301 WWH524301:WWI524301 Z589837:AA589837 JV589837:JW589837 TR589837:TS589837 ADN589837:ADO589837 ANJ589837:ANK589837 AXF589837:AXG589837 BHB589837:BHC589837 BQX589837:BQY589837 CAT589837:CAU589837 CKP589837:CKQ589837 CUL589837:CUM589837 DEH589837:DEI589837 DOD589837:DOE589837 DXZ589837:DYA589837 EHV589837:EHW589837 ERR589837:ERS589837 FBN589837:FBO589837 FLJ589837:FLK589837 FVF589837:FVG589837 GFB589837:GFC589837 GOX589837:GOY589837 GYT589837:GYU589837 HIP589837:HIQ589837 HSL589837:HSM589837 ICH589837:ICI589837 IMD589837:IME589837 IVZ589837:IWA589837 JFV589837:JFW589837 JPR589837:JPS589837 JZN589837:JZO589837 KJJ589837:KJK589837 KTF589837:KTG589837 LDB589837:LDC589837 LMX589837:LMY589837 LWT589837:LWU589837 MGP589837:MGQ589837 MQL589837:MQM589837 NAH589837:NAI589837 NKD589837:NKE589837 NTZ589837:NUA589837 ODV589837:ODW589837 ONR589837:ONS589837 OXN589837:OXO589837 PHJ589837:PHK589837 PRF589837:PRG589837 QBB589837:QBC589837 QKX589837:QKY589837 QUT589837:QUU589837 REP589837:REQ589837 ROL589837:ROM589837 RYH589837:RYI589837 SID589837:SIE589837 SRZ589837:SSA589837 TBV589837:TBW589837 TLR589837:TLS589837 TVN589837:TVO589837 UFJ589837:UFK589837 UPF589837:UPG589837 UZB589837:UZC589837 VIX589837:VIY589837 VST589837:VSU589837 WCP589837:WCQ589837 WML589837:WMM589837 WWH589837:WWI589837 Z655373:AA655373 JV655373:JW655373 TR655373:TS655373 ADN655373:ADO655373 ANJ655373:ANK655373 AXF655373:AXG655373 BHB655373:BHC655373 BQX655373:BQY655373 CAT655373:CAU655373 CKP655373:CKQ655373 CUL655373:CUM655373 DEH655373:DEI655373 DOD655373:DOE655373 DXZ655373:DYA655373 EHV655373:EHW655373 ERR655373:ERS655373 FBN655373:FBO655373 FLJ655373:FLK655373 FVF655373:FVG655373 GFB655373:GFC655373 GOX655373:GOY655373 GYT655373:GYU655373 HIP655373:HIQ655373 HSL655373:HSM655373 ICH655373:ICI655373 IMD655373:IME655373 IVZ655373:IWA655373 JFV655373:JFW655373 JPR655373:JPS655373 JZN655373:JZO655373 KJJ655373:KJK655373 KTF655373:KTG655373 LDB655373:LDC655373 LMX655373:LMY655373 LWT655373:LWU655373 MGP655373:MGQ655373 MQL655373:MQM655373 NAH655373:NAI655373 NKD655373:NKE655373 NTZ655373:NUA655373 ODV655373:ODW655373 ONR655373:ONS655373 OXN655373:OXO655373 PHJ655373:PHK655373 PRF655373:PRG655373 QBB655373:QBC655373 QKX655373:QKY655373 QUT655373:QUU655373 REP655373:REQ655373 ROL655373:ROM655373 RYH655373:RYI655373 SID655373:SIE655373 SRZ655373:SSA655373 TBV655373:TBW655373 TLR655373:TLS655373 TVN655373:TVO655373 UFJ655373:UFK655373 UPF655373:UPG655373 UZB655373:UZC655373 VIX655373:VIY655373 VST655373:VSU655373 WCP655373:WCQ655373 WML655373:WMM655373 WWH655373:WWI655373 Z720909:AA720909 JV720909:JW720909 TR720909:TS720909 ADN720909:ADO720909 ANJ720909:ANK720909 AXF720909:AXG720909 BHB720909:BHC720909 BQX720909:BQY720909 CAT720909:CAU720909 CKP720909:CKQ720909 CUL720909:CUM720909 DEH720909:DEI720909 DOD720909:DOE720909 DXZ720909:DYA720909 EHV720909:EHW720909 ERR720909:ERS720909 FBN720909:FBO720909 FLJ720909:FLK720909 FVF720909:FVG720909 GFB720909:GFC720909 GOX720909:GOY720909 GYT720909:GYU720909 HIP720909:HIQ720909 HSL720909:HSM720909 ICH720909:ICI720909 IMD720909:IME720909 IVZ720909:IWA720909 JFV720909:JFW720909 JPR720909:JPS720909 JZN720909:JZO720909 KJJ720909:KJK720909 KTF720909:KTG720909 LDB720909:LDC720909 LMX720909:LMY720909 LWT720909:LWU720909 MGP720909:MGQ720909 MQL720909:MQM720909 NAH720909:NAI720909 NKD720909:NKE720909 NTZ720909:NUA720909 ODV720909:ODW720909 ONR720909:ONS720909 OXN720909:OXO720909 PHJ720909:PHK720909 PRF720909:PRG720909 QBB720909:QBC720909 QKX720909:QKY720909 QUT720909:QUU720909 REP720909:REQ720909 ROL720909:ROM720909 RYH720909:RYI720909 SID720909:SIE720909 SRZ720909:SSA720909 TBV720909:TBW720909 TLR720909:TLS720909 TVN720909:TVO720909 UFJ720909:UFK720909 UPF720909:UPG720909 UZB720909:UZC720909 VIX720909:VIY720909 VST720909:VSU720909 WCP720909:WCQ720909 WML720909:WMM720909 WWH720909:WWI720909 Z786445:AA786445 JV786445:JW786445 TR786445:TS786445 ADN786445:ADO786445 ANJ786445:ANK786445 AXF786445:AXG786445 BHB786445:BHC786445 BQX786445:BQY786445 CAT786445:CAU786445 CKP786445:CKQ786445 CUL786445:CUM786445 DEH786445:DEI786445 DOD786445:DOE786445 DXZ786445:DYA786445 EHV786445:EHW786445 ERR786445:ERS786445 FBN786445:FBO786445 FLJ786445:FLK786445 FVF786445:FVG786445 GFB786445:GFC786445 GOX786445:GOY786445 GYT786445:GYU786445 HIP786445:HIQ786445 HSL786445:HSM786445 ICH786445:ICI786445 IMD786445:IME786445 IVZ786445:IWA786445 JFV786445:JFW786445 JPR786445:JPS786445 JZN786445:JZO786445 KJJ786445:KJK786445 KTF786445:KTG786445 LDB786445:LDC786445 LMX786445:LMY786445 LWT786445:LWU786445 MGP786445:MGQ786445 MQL786445:MQM786445 NAH786445:NAI786445 NKD786445:NKE786445 NTZ786445:NUA786445 ODV786445:ODW786445 ONR786445:ONS786445 OXN786445:OXO786445 PHJ786445:PHK786445 PRF786445:PRG786445 QBB786445:QBC786445 QKX786445:QKY786445 QUT786445:QUU786445 REP786445:REQ786445 ROL786445:ROM786445 RYH786445:RYI786445 SID786445:SIE786445 SRZ786445:SSA786445 TBV786445:TBW786445 TLR786445:TLS786445 TVN786445:TVO786445 UFJ786445:UFK786445 UPF786445:UPG786445 UZB786445:UZC786445 VIX786445:VIY786445 VST786445:VSU786445 WCP786445:WCQ786445 WML786445:WMM786445 WWH786445:WWI786445 Z851981:AA851981 JV851981:JW851981 TR851981:TS851981 ADN851981:ADO851981 ANJ851981:ANK851981 AXF851981:AXG851981 BHB851981:BHC851981 BQX851981:BQY851981 CAT851981:CAU851981 CKP851981:CKQ851981 CUL851981:CUM851981 DEH851981:DEI851981 DOD851981:DOE851981 DXZ851981:DYA851981 EHV851981:EHW851981 ERR851981:ERS851981 FBN851981:FBO851981 FLJ851981:FLK851981 FVF851981:FVG851981 GFB851981:GFC851981 GOX851981:GOY851981 GYT851981:GYU851981 HIP851981:HIQ851981 HSL851981:HSM851981 ICH851981:ICI851981 IMD851981:IME851981 IVZ851981:IWA851981 JFV851981:JFW851981 JPR851981:JPS851981 JZN851981:JZO851981 KJJ851981:KJK851981 KTF851981:KTG851981 LDB851981:LDC851981 LMX851981:LMY851981 LWT851981:LWU851981 MGP851981:MGQ851981 MQL851981:MQM851981 NAH851981:NAI851981 NKD851981:NKE851981 NTZ851981:NUA851981 ODV851981:ODW851981 ONR851981:ONS851981 OXN851981:OXO851981 PHJ851981:PHK851981 PRF851981:PRG851981 QBB851981:QBC851981 QKX851981:QKY851981 QUT851981:QUU851981 REP851981:REQ851981 ROL851981:ROM851981 RYH851981:RYI851981 SID851981:SIE851981 SRZ851981:SSA851981 TBV851981:TBW851981 TLR851981:TLS851981 TVN851981:TVO851981 UFJ851981:UFK851981 UPF851981:UPG851981 UZB851981:UZC851981 VIX851981:VIY851981 VST851981:VSU851981 WCP851981:WCQ851981 WML851981:WMM851981 WWH851981:WWI851981 Z917517:AA917517 JV917517:JW917517 TR917517:TS917517 ADN917517:ADO917517 ANJ917517:ANK917517 AXF917517:AXG917517 BHB917517:BHC917517 BQX917517:BQY917517 CAT917517:CAU917517 CKP917517:CKQ917517 CUL917517:CUM917517 DEH917517:DEI917517 DOD917517:DOE917517 DXZ917517:DYA917517 EHV917517:EHW917517 ERR917517:ERS917517 FBN917517:FBO917517 FLJ917517:FLK917517 FVF917517:FVG917517 GFB917517:GFC917517 GOX917517:GOY917517 GYT917517:GYU917517 HIP917517:HIQ917517 HSL917517:HSM917517 ICH917517:ICI917517 IMD917517:IME917517 IVZ917517:IWA917517 JFV917517:JFW917517 JPR917517:JPS917517 JZN917517:JZO917517 KJJ917517:KJK917517 KTF917517:KTG917517 LDB917517:LDC917517 LMX917517:LMY917517 LWT917517:LWU917517 MGP917517:MGQ917517 MQL917517:MQM917517 NAH917517:NAI917517 NKD917517:NKE917517 NTZ917517:NUA917517 ODV917517:ODW917517 ONR917517:ONS917517 OXN917517:OXO917517 PHJ917517:PHK917517 PRF917517:PRG917517 QBB917517:QBC917517 QKX917517:QKY917517 QUT917517:QUU917517 REP917517:REQ917517 ROL917517:ROM917517 RYH917517:RYI917517 SID917517:SIE917517 SRZ917517:SSA917517 TBV917517:TBW917517 TLR917517:TLS917517 TVN917517:TVO917517 UFJ917517:UFK917517 UPF917517:UPG917517 UZB917517:UZC917517 VIX917517:VIY917517 VST917517:VSU917517 WCP917517:WCQ917517 WML917517:WMM917517 WWH917517:WWI917517 Z983053:AA983053 JV983053:JW983053 TR983053:TS983053 ADN983053:ADO983053 ANJ983053:ANK983053 AXF983053:AXG983053 BHB983053:BHC983053 BQX983053:BQY983053 CAT983053:CAU983053 CKP983053:CKQ983053 CUL983053:CUM983053 DEH983053:DEI983053 DOD983053:DOE983053 DXZ983053:DYA983053 EHV983053:EHW983053 ERR983053:ERS983053 FBN983053:FBO983053 FLJ983053:FLK983053 FVF983053:FVG983053 GFB983053:GFC983053 GOX983053:GOY983053 GYT983053:GYU983053 HIP983053:HIQ983053 HSL983053:HSM983053 ICH983053:ICI983053 IMD983053:IME983053 IVZ983053:IWA983053 JFV983053:JFW983053 JPR983053:JPS983053 JZN983053:JZO983053 KJJ983053:KJK983053 KTF983053:KTG983053 LDB983053:LDC983053 LMX983053:LMY983053 LWT983053:LWU983053 MGP983053:MGQ983053 MQL983053:MQM983053 NAH983053:NAI983053 NKD983053:NKE983053 NTZ983053:NUA983053 ODV983053:ODW983053 ONR983053:ONS983053 OXN983053:OXO983053 PHJ983053:PHK983053 PRF983053:PRG983053 QBB983053:QBC983053 QKX983053:QKY983053 QUT983053:QUU983053 REP983053:REQ983053 ROL983053:ROM983053 RYH983053:RYI983053 SID983053:SIE983053 SRZ983053:SSA983053 TBV983053:TBW983053 TLR983053:TLS983053 TVN983053:TVO983053 UFJ983053:UFK983053 UPF983053:UPG983053 UZB983053:UZC983053 VIX983053:VIY983053 VST983053:VSU983053 WCP983053:WCQ983053 WML983053:WMM983053 WWH983053:WWI983053" xr:uid="{00000000-0002-0000-0500-000003000000}">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JM14:JN14 TI14:TJ14 ADE14:ADF14 ANA14:ANB14 AWW14:AWX14 BGS14:BGT14 BQO14:BQP14 CAK14:CAL14 CKG14:CKH14 CUC14:CUD14 DDY14:DDZ14 DNU14:DNV14 DXQ14:DXR14 EHM14:EHN14 ERI14:ERJ14 FBE14:FBF14 FLA14:FLB14 FUW14:FUX14 GES14:GET14 GOO14:GOP14 GYK14:GYL14 HIG14:HIH14 HSC14:HSD14 IBY14:IBZ14 ILU14:ILV14 IVQ14:IVR14 JFM14:JFN14 JPI14:JPJ14 JZE14:JZF14 KJA14:KJB14 KSW14:KSX14 LCS14:LCT14 LMO14:LMP14 LWK14:LWL14 MGG14:MGH14 MQC14:MQD14 MZY14:MZZ14 NJU14:NJV14 NTQ14:NTR14 ODM14:ODN14 ONI14:ONJ14 OXE14:OXF14 PHA14:PHB14 PQW14:PQX14 QAS14:QAT14 QKO14:QKP14 QUK14:QUL14 REG14:REH14 ROC14:ROD14 RXY14:RXZ14 SHU14:SHV14 SRQ14:SRR14 TBM14:TBN14 TLI14:TLJ14 TVE14:TVF14 UFA14:UFB14 UOW14:UOX14 UYS14:UYT14 VIO14:VIP14 VSK14:VSL14 WCG14:WCH14 WMC14:WMD14 WVY14:WVZ14 Q65550:R65550 JM65550:JN65550 TI65550:TJ65550 ADE65550:ADF65550 ANA65550:ANB65550 AWW65550:AWX65550 BGS65550:BGT65550 BQO65550:BQP65550 CAK65550:CAL65550 CKG65550:CKH65550 CUC65550:CUD65550 DDY65550:DDZ65550 DNU65550:DNV65550 DXQ65550:DXR65550 EHM65550:EHN65550 ERI65550:ERJ65550 FBE65550:FBF65550 FLA65550:FLB65550 FUW65550:FUX65550 GES65550:GET65550 GOO65550:GOP65550 GYK65550:GYL65550 HIG65550:HIH65550 HSC65550:HSD65550 IBY65550:IBZ65550 ILU65550:ILV65550 IVQ65550:IVR65550 JFM65550:JFN65550 JPI65550:JPJ65550 JZE65550:JZF65550 KJA65550:KJB65550 KSW65550:KSX65550 LCS65550:LCT65550 LMO65550:LMP65550 LWK65550:LWL65550 MGG65550:MGH65550 MQC65550:MQD65550 MZY65550:MZZ65550 NJU65550:NJV65550 NTQ65550:NTR65550 ODM65550:ODN65550 ONI65550:ONJ65550 OXE65550:OXF65550 PHA65550:PHB65550 PQW65550:PQX65550 QAS65550:QAT65550 QKO65550:QKP65550 QUK65550:QUL65550 REG65550:REH65550 ROC65550:ROD65550 RXY65550:RXZ65550 SHU65550:SHV65550 SRQ65550:SRR65550 TBM65550:TBN65550 TLI65550:TLJ65550 TVE65550:TVF65550 UFA65550:UFB65550 UOW65550:UOX65550 UYS65550:UYT65550 VIO65550:VIP65550 VSK65550:VSL65550 WCG65550:WCH65550 WMC65550:WMD65550 WVY65550:WVZ65550 Q131086:R131086 JM131086:JN131086 TI131086:TJ131086 ADE131086:ADF131086 ANA131086:ANB131086 AWW131086:AWX131086 BGS131086:BGT131086 BQO131086:BQP131086 CAK131086:CAL131086 CKG131086:CKH131086 CUC131086:CUD131086 DDY131086:DDZ131086 DNU131086:DNV131086 DXQ131086:DXR131086 EHM131086:EHN131086 ERI131086:ERJ131086 FBE131086:FBF131086 FLA131086:FLB131086 FUW131086:FUX131086 GES131086:GET131086 GOO131086:GOP131086 GYK131086:GYL131086 HIG131086:HIH131086 HSC131086:HSD131086 IBY131086:IBZ131086 ILU131086:ILV131086 IVQ131086:IVR131086 JFM131086:JFN131086 JPI131086:JPJ131086 JZE131086:JZF131086 KJA131086:KJB131086 KSW131086:KSX131086 LCS131086:LCT131086 LMO131086:LMP131086 LWK131086:LWL131086 MGG131086:MGH131086 MQC131086:MQD131086 MZY131086:MZZ131086 NJU131086:NJV131086 NTQ131086:NTR131086 ODM131086:ODN131086 ONI131086:ONJ131086 OXE131086:OXF131086 PHA131086:PHB131086 PQW131086:PQX131086 QAS131086:QAT131086 QKO131086:QKP131086 QUK131086:QUL131086 REG131086:REH131086 ROC131086:ROD131086 RXY131086:RXZ131086 SHU131086:SHV131086 SRQ131086:SRR131086 TBM131086:TBN131086 TLI131086:TLJ131086 TVE131086:TVF131086 UFA131086:UFB131086 UOW131086:UOX131086 UYS131086:UYT131086 VIO131086:VIP131086 VSK131086:VSL131086 WCG131086:WCH131086 WMC131086:WMD131086 WVY131086:WVZ131086 Q196622:R196622 JM196622:JN196622 TI196622:TJ196622 ADE196622:ADF196622 ANA196622:ANB196622 AWW196622:AWX196622 BGS196622:BGT196622 BQO196622:BQP196622 CAK196622:CAL196622 CKG196622:CKH196622 CUC196622:CUD196622 DDY196622:DDZ196622 DNU196622:DNV196622 DXQ196622:DXR196622 EHM196622:EHN196622 ERI196622:ERJ196622 FBE196622:FBF196622 FLA196622:FLB196622 FUW196622:FUX196622 GES196622:GET196622 GOO196622:GOP196622 GYK196622:GYL196622 HIG196622:HIH196622 HSC196622:HSD196622 IBY196622:IBZ196622 ILU196622:ILV196622 IVQ196622:IVR196622 JFM196622:JFN196622 JPI196622:JPJ196622 JZE196622:JZF196622 KJA196622:KJB196622 KSW196622:KSX196622 LCS196622:LCT196622 LMO196622:LMP196622 LWK196622:LWL196622 MGG196622:MGH196622 MQC196622:MQD196622 MZY196622:MZZ196622 NJU196622:NJV196622 NTQ196622:NTR196622 ODM196622:ODN196622 ONI196622:ONJ196622 OXE196622:OXF196622 PHA196622:PHB196622 PQW196622:PQX196622 QAS196622:QAT196622 QKO196622:QKP196622 QUK196622:QUL196622 REG196622:REH196622 ROC196622:ROD196622 RXY196622:RXZ196622 SHU196622:SHV196622 SRQ196622:SRR196622 TBM196622:TBN196622 TLI196622:TLJ196622 TVE196622:TVF196622 UFA196622:UFB196622 UOW196622:UOX196622 UYS196622:UYT196622 VIO196622:VIP196622 VSK196622:VSL196622 WCG196622:WCH196622 WMC196622:WMD196622 WVY196622:WVZ196622 Q262158:R262158 JM262158:JN262158 TI262158:TJ262158 ADE262158:ADF262158 ANA262158:ANB262158 AWW262158:AWX262158 BGS262158:BGT262158 BQO262158:BQP262158 CAK262158:CAL262158 CKG262158:CKH262158 CUC262158:CUD262158 DDY262158:DDZ262158 DNU262158:DNV262158 DXQ262158:DXR262158 EHM262158:EHN262158 ERI262158:ERJ262158 FBE262158:FBF262158 FLA262158:FLB262158 FUW262158:FUX262158 GES262158:GET262158 GOO262158:GOP262158 GYK262158:GYL262158 HIG262158:HIH262158 HSC262158:HSD262158 IBY262158:IBZ262158 ILU262158:ILV262158 IVQ262158:IVR262158 JFM262158:JFN262158 JPI262158:JPJ262158 JZE262158:JZF262158 KJA262158:KJB262158 KSW262158:KSX262158 LCS262158:LCT262158 LMO262158:LMP262158 LWK262158:LWL262158 MGG262158:MGH262158 MQC262158:MQD262158 MZY262158:MZZ262158 NJU262158:NJV262158 NTQ262158:NTR262158 ODM262158:ODN262158 ONI262158:ONJ262158 OXE262158:OXF262158 PHA262158:PHB262158 PQW262158:PQX262158 QAS262158:QAT262158 QKO262158:QKP262158 QUK262158:QUL262158 REG262158:REH262158 ROC262158:ROD262158 RXY262158:RXZ262158 SHU262158:SHV262158 SRQ262158:SRR262158 TBM262158:TBN262158 TLI262158:TLJ262158 TVE262158:TVF262158 UFA262158:UFB262158 UOW262158:UOX262158 UYS262158:UYT262158 VIO262158:VIP262158 VSK262158:VSL262158 WCG262158:WCH262158 WMC262158:WMD262158 WVY262158:WVZ262158 Q327694:R327694 JM327694:JN327694 TI327694:TJ327694 ADE327694:ADF327694 ANA327694:ANB327694 AWW327694:AWX327694 BGS327694:BGT327694 BQO327694:BQP327694 CAK327694:CAL327694 CKG327694:CKH327694 CUC327694:CUD327694 DDY327694:DDZ327694 DNU327694:DNV327694 DXQ327694:DXR327694 EHM327694:EHN327694 ERI327694:ERJ327694 FBE327694:FBF327694 FLA327694:FLB327694 FUW327694:FUX327694 GES327694:GET327694 GOO327694:GOP327694 GYK327694:GYL327694 HIG327694:HIH327694 HSC327694:HSD327694 IBY327694:IBZ327694 ILU327694:ILV327694 IVQ327694:IVR327694 JFM327694:JFN327694 JPI327694:JPJ327694 JZE327694:JZF327694 KJA327694:KJB327694 KSW327694:KSX327694 LCS327694:LCT327694 LMO327694:LMP327694 LWK327694:LWL327694 MGG327694:MGH327694 MQC327694:MQD327694 MZY327694:MZZ327694 NJU327694:NJV327694 NTQ327694:NTR327694 ODM327694:ODN327694 ONI327694:ONJ327694 OXE327694:OXF327694 PHA327694:PHB327694 PQW327694:PQX327694 QAS327694:QAT327694 QKO327694:QKP327694 QUK327694:QUL327694 REG327694:REH327694 ROC327694:ROD327694 RXY327694:RXZ327694 SHU327694:SHV327694 SRQ327694:SRR327694 TBM327694:TBN327694 TLI327694:TLJ327694 TVE327694:TVF327694 UFA327694:UFB327694 UOW327694:UOX327694 UYS327694:UYT327694 VIO327694:VIP327694 VSK327694:VSL327694 WCG327694:WCH327694 WMC327694:WMD327694 WVY327694:WVZ327694 Q393230:R393230 JM393230:JN393230 TI393230:TJ393230 ADE393230:ADF393230 ANA393230:ANB393230 AWW393230:AWX393230 BGS393230:BGT393230 BQO393230:BQP393230 CAK393230:CAL393230 CKG393230:CKH393230 CUC393230:CUD393230 DDY393230:DDZ393230 DNU393230:DNV393230 DXQ393230:DXR393230 EHM393230:EHN393230 ERI393230:ERJ393230 FBE393230:FBF393230 FLA393230:FLB393230 FUW393230:FUX393230 GES393230:GET393230 GOO393230:GOP393230 GYK393230:GYL393230 HIG393230:HIH393230 HSC393230:HSD393230 IBY393230:IBZ393230 ILU393230:ILV393230 IVQ393230:IVR393230 JFM393230:JFN393230 JPI393230:JPJ393230 JZE393230:JZF393230 KJA393230:KJB393230 KSW393230:KSX393230 LCS393230:LCT393230 LMO393230:LMP393230 LWK393230:LWL393230 MGG393230:MGH393230 MQC393230:MQD393230 MZY393230:MZZ393230 NJU393230:NJV393230 NTQ393230:NTR393230 ODM393230:ODN393230 ONI393230:ONJ393230 OXE393230:OXF393230 PHA393230:PHB393230 PQW393230:PQX393230 QAS393230:QAT393230 QKO393230:QKP393230 QUK393230:QUL393230 REG393230:REH393230 ROC393230:ROD393230 RXY393230:RXZ393230 SHU393230:SHV393230 SRQ393230:SRR393230 TBM393230:TBN393230 TLI393230:TLJ393230 TVE393230:TVF393230 UFA393230:UFB393230 UOW393230:UOX393230 UYS393230:UYT393230 VIO393230:VIP393230 VSK393230:VSL393230 WCG393230:WCH393230 WMC393230:WMD393230 WVY393230:WVZ393230 Q458766:R458766 JM458766:JN458766 TI458766:TJ458766 ADE458766:ADF458766 ANA458766:ANB458766 AWW458766:AWX458766 BGS458766:BGT458766 BQO458766:BQP458766 CAK458766:CAL458766 CKG458766:CKH458766 CUC458766:CUD458766 DDY458766:DDZ458766 DNU458766:DNV458766 DXQ458766:DXR458766 EHM458766:EHN458766 ERI458766:ERJ458766 FBE458766:FBF458766 FLA458766:FLB458766 FUW458766:FUX458766 GES458766:GET458766 GOO458766:GOP458766 GYK458766:GYL458766 HIG458766:HIH458766 HSC458766:HSD458766 IBY458766:IBZ458766 ILU458766:ILV458766 IVQ458766:IVR458766 JFM458766:JFN458766 JPI458766:JPJ458766 JZE458766:JZF458766 KJA458766:KJB458766 KSW458766:KSX458766 LCS458766:LCT458766 LMO458766:LMP458766 LWK458766:LWL458766 MGG458766:MGH458766 MQC458766:MQD458766 MZY458766:MZZ458766 NJU458766:NJV458766 NTQ458766:NTR458766 ODM458766:ODN458766 ONI458766:ONJ458766 OXE458766:OXF458766 PHA458766:PHB458766 PQW458766:PQX458766 QAS458766:QAT458766 QKO458766:QKP458766 QUK458766:QUL458766 REG458766:REH458766 ROC458766:ROD458766 RXY458766:RXZ458766 SHU458766:SHV458766 SRQ458766:SRR458766 TBM458766:TBN458766 TLI458766:TLJ458766 TVE458766:TVF458766 UFA458766:UFB458766 UOW458766:UOX458766 UYS458766:UYT458766 VIO458766:VIP458766 VSK458766:VSL458766 WCG458766:WCH458766 WMC458766:WMD458766 WVY458766:WVZ458766 Q524302:R524302 JM524302:JN524302 TI524302:TJ524302 ADE524302:ADF524302 ANA524302:ANB524302 AWW524302:AWX524302 BGS524302:BGT524302 BQO524302:BQP524302 CAK524302:CAL524302 CKG524302:CKH524302 CUC524302:CUD524302 DDY524302:DDZ524302 DNU524302:DNV524302 DXQ524302:DXR524302 EHM524302:EHN524302 ERI524302:ERJ524302 FBE524302:FBF524302 FLA524302:FLB524302 FUW524302:FUX524302 GES524302:GET524302 GOO524302:GOP524302 GYK524302:GYL524302 HIG524302:HIH524302 HSC524302:HSD524302 IBY524302:IBZ524302 ILU524302:ILV524302 IVQ524302:IVR524302 JFM524302:JFN524302 JPI524302:JPJ524302 JZE524302:JZF524302 KJA524302:KJB524302 KSW524302:KSX524302 LCS524302:LCT524302 LMO524302:LMP524302 LWK524302:LWL524302 MGG524302:MGH524302 MQC524302:MQD524302 MZY524302:MZZ524302 NJU524302:NJV524302 NTQ524302:NTR524302 ODM524302:ODN524302 ONI524302:ONJ524302 OXE524302:OXF524302 PHA524302:PHB524302 PQW524302:PQX524302 QAS524302:QAT524302 QKO524302:QKP524302 QUK524302:QUL524302 REG524302:REH524302 ROC524302:ROD524302 RXY524302:RXZ524302 SHU524302:SHV524302 SRQ524302:SRR524302 TBM524302:TBN524302 TLI524302:TLJ524302 TVE524302:TVF524302 UFA524302:UFB524302 UOW524302:UOX524302 UYS524302:UYT524302 VIO524302:VIP524302 VSK524302:VSL524302 WCG524302:WCH524302 WMC524302:WMD524302 WVY524302:WVZ524302 Q589838:R589838 JM589838:JN589838 TI589838:TJ589838 ADE589838:ADF589838 ANA589838:ANB589838 AWW589838:AWX589838 BGS589838:BGT589838 BQO589838:BQP589838 CAK589838:CAL589838 CKG589838:CKH589838 CUC589838:CUD589838 DDY589838:DDZ589838 DNU589838:DNV589838 DXQ589838:DXR589838 EHM589838:EHN589838 ERI589838:ERJ589838 FBE589838:FBF589838 FLA589838:FLB589838 FUW589838:FUX589838 GES589838:GET589838 GOO589838:GOP589838 GYK589838:GYL589838 HIG589838:HIH589838 HSC589838:HSD589838 IBY589838:IBZ589838 ILU589838:ILV589838 IVQ589838:IVR589838 JFM589838:JFN589838 JPI589838:JPJ589838 JZE589838:JZF589838 KJA589838:KJB589838 KSW589838:KSX589838 LCS589838:LCT589838 LMO589838:LMP589838 LWK589838:LWL589838 MGG589838:MGH589838 MQC589838:MQD589838 MZY589838:MZZ589838 NJU589838:NJV589838 NTQ589838:NTR589838 ODM589838:ODN589838 ONI589838:ONJ589838 OXE589838:OXF589838 PHA589838:PHB589838 PQW589838:PQX589838 QAS589838:QAT589838 QKO589838:QKP589838 QUK589838:QUL589838 REG589838:REH589838 ROC589838:ROD589838 RXY589838:RXZ589838 SHU589838:SHV589838 SRQ589838:SRR589838 TBM589838:TBN589838 TLI589838:TLJ589838 TVE589838:TVF589838 UFA589838:UFB589838 UOW589838:UOX589838 UYS589838:UYT589838 VIO589838:VIP589838 VSK589838:VSL589838 WCG589838:WCH589838 WMC589838:WMD589838 WVY589838:WVZ589838 Q655374:R655374 JM655374:JN655374 TI655374:TJ655374 ADE655374:ADF655374 ANA655374:ANB655374 AWW655374:AWX655374 BGS655374:BGT655374 BQO655374:BQP655374 CAK655374:CAL655374 CKG655374:CKH655374 CUC655374:CUD655374 DDY655374:DDZ655374 DNU655374:DNV655374 DXQ655374:DXR655374 EHM655374:EHN655374 ERI655374:ERJ655374 FBE655374:FBF655374 FLA655374:FLB655374 FUW655374:FUX655374 GES655374:GET655374 GOO655374:GOP655374 GYK655374:GYL655374 HIG655374:HIH655374 HSC655374:HSD655374 IBY655374:IBZ655374 ILU655374:ILV655374 IVQ655374:IVR655374 JFM655374:JFN655374 JPI655374:JPJ655374 JZE655374:JZF655374 KJA655374:KJB655374 KSW655374:KSX655374 LCS655374:LCT655374 LMO655374:LMP655374 LWK655374:LWL655374 MGG655374:MGH655374 MQC655374:MQD655374 MZY655374:MZZ655374 NJU655374:NJV655374 NTQ655374:NTR655374 ODM655374:ODN655374 ONI655374:ONJ655374 OXE655374:OXF655374 PHA655374:PHB655374 PQW655374:PQX655374 QAS655374:QAT655374 QKO655374:QKP655374 QUK655374:QUL655374 REG655374:REH655374 ROC655374:ROD655374 RXY655374:RXZ655374 SHU655374:SHV655374 SRQ655374:SRR655374 TBM655374:TBN655374 TLI655374:TLJ655374 TVE655374:TVF655374 UFA655374:UFB655374 UOW655374:UOX655374 UYS655374:UYT655374 VIO655374:VIP655374 VSK655374:VSL655374 WCG655374:WCH655374 WMC655374:WMD655374 WVY655374:WVZ655374 Q720910:R720910 JM720910:JN720910 TI720910:TJ720910 ADE720910:ADF720910 ANA720910:ANB720910 AWW720910:AWX720910 BGS720910:BGT720910 BQO720910:BQP720910 CAK720910:CAL720910 CKG720910:CKH720910 CUC720910:CUD720910 DDY720910:DDZ720910 DNU720910:DNV720910 DXQ720910:DXR720910 EHM720910:EHN720910 ERI720910:ERJ720910 FBE720910:FBF720910 FLA720910:FLB720910 FUW720910:FUX720910 GES720910:GET720910 GOO720910:GOP720910 GYK720910:GYL720910 HIG720910:HIH720910 HSC720910:HSD720910 IBY720910:IBZ720910 ILU720910:ILV720910 IVQ720910:IVR720910 JFM720910:JFN720910 JPI720910:JPJ720910 JZE720910:JZF720910 KJA720910:KJB720910 KSW720910:KSX720910 LCS720910:LCT720910 LMO720910:LMP720910 LWK720910:LWL720910 MGG720910:MGH720910 MQC720910:MQD720910 MZY720910:MZZ720910 NJU720910:NJV720910 NTQ720910:NTR720910 ODM720910:ODN720910 ONI720910:ONJ720910 OXE720910:OXF720910 PHA720910:PHB720910 PQW720910:PQX720910 QAS720910:QAT720910 QKO720910:QKP720910 QUK720910:QUL720910 REG720910:REH720910 ROC720910:ROD720910 RXY720910:RXZ720910 SHU720910:SHV720910 SRQ720910:SRR720910 TBM720910:TBN720910 TLI720910:TLJ720910 TVE720910:TVF720910 UFA720910:UFB720910 UOW720910:UOX720910 UYS720910:UYT720910 VIO720910:VIP720910 VSK720910:VSL720910 WCG720910:WCH720910 WMC720910:WMD720910 WVY720910:WVZ720910 Q786446:R786446 JM786446:JN786446 TI786446:TJ786446 ADE786446:ADF786446 ANA786446:ANB786446 AWW786446:AWX786446 BGS786446:BGT786446 BQO786446:BQP786446 CAK786446:CAL786446 CKG786446:CKH786446 CUC786446:CUD786446 DDY786446:DDZ786446 DNU786446:DNV786446 DXQ786446:DXR786446 EHM786446:EHN786446 ERI786446:ERJ786446 FBE786446:FBF786446 FLA786446:FLB786446 FUW786446:FUX786446 GES786446:GET786446 GOO786446:GOP786446 GYK786446:GYL786446 HIG786446:HIH786446 HSC786446:HSD786446 IBY786446:IBZ786446 ILU786446:ILV786446 IVQ786446:IVR786446 JFM786446:JFN786446 JPI786446:JPJ786446 JZE786446:JZF786446 KJA786446:KJB786446 KSW786446:KSX786446 LCS786446:LCT786446 LMO786446:LMP786446 LWK786446:LWL786446 MGG786446:MGH786446 MQC786446:MQD786446 MZY786446:MZZ786446 NJU786446:NJV786446 NTQ786446:NTR786446 ODM786446:ODN786446 ONI786446:ONJ786446 OXE786446:OXF786446 PHA786446:PHB786446 PQW786446:PQX786446 QAS786446:QAT786446 QKO786446:QKP786446 QUK786446:QUL786446 REG786446:REH786446 ROC786446:ROD786446 RXY786446:RXZ786446 SHU786446:SHV786446 SRQ786446:SRR786446 TBM786446:TBN786446 TLI786446:TLJ786446 TVE786446:TVF786446 UFA786446:UFB786446 UOW786446:UOX786446 UYS786446:UYT786446 VIO786446:VIP786446 VSK786446:VSL786446 WCG786446:WCH786446 WMC786446:WMD786446 WVY786446:WVZ786446 Q851982:R851982 JM851982:JN851982 TI851982:TJ851982 ADE851982:ADF851982 ANA851982:ANB851982 AWW851982:AWX851982 BGS851982:BGT851982 BQO851982:BQP851982 CAK851982:CAL851982 CKG851982:CKH851982 CUC851982:CUD851982 DDY851982:DDZ851982 DNU851982:DNV851982 DXQ851982:DXR851982 EHM851982:EHN851982 ERI851982:ERJ851982 FBE851982:FBF851982 FLA851982:FLB851982 FUW851982:FUX851982 GES851982:GET851982 GOO851982:GOP851982 GYK851982:GYL851982 HIG851982:HIH851982 HSC851982:HSD851982 IBY851982:IBZ851982 ILU851982:ILV851982 IVQ851982:IVR851982 JFM851982:JFN851982 JPI851982:JPJ851982 JZE851982:JZF851982 KJA851982:KJB851982 KSW851982:KSX851982 LCS851982:LCT851982 LMO851982:LMP851982 LWK851982:LWL851982 MGG851982:MGH851982 MQC851982:MQD851982 MZY851982:MZZ851982 NJU851982:NJV851982 NTQ851982:NTR851982 ODM851982:ODN851982 ONI851982:ONJ851982 OXE851982:OXF851982 PHA851982:PHB851982 PQW851982:PQX851982 QAS851982:QAT851982 QKO851982:QKP851982 QUK851982:QUL851982 REG851982:REH851982 ROC851982:ROD851982 RXY851982:RXZ851982 SHU851982:SHV851982 SRQ851982:SRR851982 TBM851982:TBN851982 TLI851982:TLJ851982 TVE851982:TVF851982 UFA851982:UFB851982 UOW851982:UOX851982 UYS851982:UYT851982 VIO851982:VIP851982 VSK851982:VSL851982 WCG851982:WCH851982 WMC851982:WMD851982 WVY851982:WVZ851982 Q917518:R917518 JM917518:JN917518 TI917518:TJ917518 ADE917518:ADF917518 ANA917518:ANB917518 AWW917518:AWX917518 BGS917518:BGT917518 BQO917518:BQP917518 CAK917518:CAL917518 CKG917518:CKH917518 CUC917518:CUD917518 DDY917518:DDZ917518 DNU917518:DNV917518 DXQ917518:DXR917518 EHM917518:EHN917518 ERI917518:ERJ917518 FBE917518:FBF917518 FLA917518:FLB917518 FUW917518:FUX917518 GES917518:GET917518 GOO917518:GOP917518 GYK917518:GYL917518 HIG917518:HIH917518 HSC917518:HSD917518 IBY917518:IBZ917518 ILU917518:ILV917518 IVQ917518:IVR917518 JFM917518:JFN917518 JPI917518:JPJ917518 JZE917518:JZF917518 KJA917518:KJB917518 KSW917518:KSX917518 LCS917518:LCT917518 LMO917518:LMP917518 LWK917518:LWL917518 MGG917518:MGH917518 MQC917518:MQD917518 MZY917518:MZZ917518 NJU917518:NJV917518 NTQ917518:NTR917518 ODM917518:ODN917518 ONI917518:ONJ917518 OXE917518:OXF917518 PHA917518:PHB917518 PQW917518:PQX917518 QAS917518:QAT917518 QKO917518:QKP917518 QUK917518:QUL917518 REG917518:REH917518 ROC917518:ROD917518 RXY917518:RXZ917518 SHU917518:SHV917518 SRQ917518:SRR917518 TBM917518:TBN917518 TLI917518:TLJ917518 TVE917518:TVF917518 UFA917518:UFB917518 UOW917518:UOX917518 UYS917518:UYT917518 VIO917518:VIP917518 VSK917518:VSL917518 WCG917518:WCH917518 WMC917518:WMD917518 WVY917518:WVZ917518 Q983054:R983054 JM983054:JN983054 TI983054:TJ983054 ADE983054:ADF983054 ANA983054:ANB983054 AWW983054:AWX983054 BGS983054:BGT983054 BQO983054:BQP983054 CAK983054:CAL983054 CKG983054:CKH983054 CUC983054:CUD983054 DDY983054:DDZ983054 DNU983054:DNV983054 DXQ983054:DXR983054 EHM983054:EHN983054 ERI983054:ERJ983054 FBE983054:FBF983054 FLA983054:FLB983054 FUW983054:FUX983054 GES983054:GET983054 GOO983054:GOP983054 GYK983054:GYL983054 HIG983054:HIH983054 HSC983054:HSD983054 IBY983054:IBZ983054 ILU983054:ILV983054 IVQ983054:IVR983054 JFM983054:JFN983054 JPI983054:JPJ983054 JZE983054:JZF983054 KJA983054:KJB983054 KSW983054:KSX983054 LCS983054:LCT983054 LMO983054:LMP983054 LWK983054:LWL983054 MGG983054:MGH983054 MQC983054:MQD983054 MZY983054:MZZ983054 NJU983054:NJV983054 NTQ983054:NTR983054 ODM983054:ODN983054 ONI983054:ONJ983054 OXE983054:OXF983054 PHA983054:PHB983054 PQW983054:PQX983054 QAS983054:QAT983054 QKO983054:QKP983054 QUK983054:QUL983054 REG983054:REH983054 ROC983054:ROD983054 RXY983054:RXZ983054 SHU983054:SHV983054 SRQ983054:SRR983054 TBM983054:TBN983054 TLI983054:TLJ983054 TVE983054:TVF983054 UFA983054:UFB983054 UOW983054:UOX983054 UYS983054:UYT983054 VIO983054:VIP983054 VSK983054:VSL983054 WCG983054:WCH983054 WMC983054:WMD983054 WVY983054:WVZ983054 Z14:AA14 JV14:JW14 TR14:TS14 ADN14:ADO14 ANJ14:ANK14 AXF14:AXG14 BHB14:BHC14 BQX14:BQY14 CAT14:CAU14 CKP14:CKQ14 CUL14:CUM14 DEH14:DEI14 DOD14:DOE14 DXZ14:DYA14 EHV14:EHW14 ERR14:ERS14 FBN14:FBO14 FLJ14:FLK14 FVF14:FVG14 GFB14:GFC14 GOX14:GOY14 GYT14:GYU14 HIP14:HIQ14 HSL14:HSM14 ICH14:ICI14 IMD14:IME14 IVZ14:IWA14 JFV14:JFW14 JPR14:JPS14 JZN14:JZO14 KJJ14:KJK14 KTF14:KTG14 LDB14:LDC14 LMX14:LMY14 LWT14:LWU14 MGP14:MGQ14 MQL14:MQM14 NAH14:NAI14 NKD14:NKE14 NTZ14:NUA14 ODV14:ODW14 ONR14:ONS14 OXN14:OXO14 PHJ14:PHK14 PRF14:PRG14 QBB14:QBC14 QKX14:QKY14 QUT14:QUU14 REP14:REQ14 ROL14:ROM14 RYH14:RYI14 SID14:SIE14 SRZ14:SSA14 TBV14:TBW14 TLR14:TLS14 TVN14:TVO14 UFJ14:UFK14 UPF14:UPG14 UZB14:UZC14 VIX14:VIY14 VST14:VSU14 WCP14:WCQ14 WML14:WMM14 WWH14:WWI14 Z65550:AA65550 JV65550:JW65550 TR65550:TS65550 ADN65550:ADO65550 ANJ65550:ANK65550 AXF65550:AXG65550 BHB65550:BHC65550 BQX65550:BQY65550 CAT65550:CAU65550 CKP65550:CKQ65550 CUL65550:CUM65550 DEH65550:DEI65550 DOD65550:DOE65550 DXZ65550:DYA65550 EHV65550:EHW65550 ERR65550:ERS65550 FBN65550:FBO65550 FLJ65550:FLK65550 FVF65550:FVG65550 GFB65550:GFC65550 GOX65550:GOY65550 GYT65550:GYU65550 HIP65550:HIQ65550 HSL65550:HSM65550 ICH65550:ICI65550 IMD65550:IME65550 IVZ65550:IWA65550 JFV65550:JFW65550 JPR65550:JPS65550 JZN65550:JZO65550 KJJ65550:KJK65550 KTF65550:KTG65550 LDB65550:LDC65550 LMX65550:LMY65550 LWT65550:LWU65550 MGP65550:MGQ65550 MQL65550:MQM65550 NAH65550:NAI65550 NKD65550:NKE65550 NTZ65550:NUA65550 ODV65550:ODW65550 ONR65550:ONS65550 OXN65550:OXO65550 PHJ65550:PHK65550 PRF65550:PRG65550 QBB65550:QBC65550 QKX65550:QKY65550 QUT65550:QUU65550 REP65550:REQ65550 ROL65550:ROM65550 RYH65550:RYI65550 SID65550:SIE65550 SRZ65550:SSA65550 TBV65550:TBW65550 TLR65550:TLS65550 TVN65550:TVO65550 UFJ65550:UFK65550 UPF65550:UPG65550 UZB65550:UZC65550 VIX65550:VIY65550 VST65550:VSU65550 WCP65550:WCQ65550 WML65550:WMM65550 WWH65550:WWI65550 Z131086:AA131086 JV131086:JW131086 TR131086:TS131086 ADN131086:ADO131086 ANJ131086:ANK131086 AXF131086:AXG131086 BHB131086:BHC131086 BQX131086:BQY131086 CAT131086:CAU131086 CKP131086:CKQ131086 CUL131086:CUM131086 DEH131086:DEI131086 DOD131086:DOE131086 DXZ131086:DYA131086 EHV131086:EHW131086 ERR131086:ERS131086 FBN131086:FBO131086 FLJ131086:FLK131086 FVF131086:FVG131086 GFB131086:GFC131086 GOX131086:GOY131086 GYT131086:GYU131086 HIP131086:HIQ131086 HSL131086:HSM131086 ICH131086:ICI131086 IMD131086:IME131086 IVZ131086:IWA131086 JFV131086:JFW131086 JPR131086:JPS131086 JZN131086:JZO131086 KJJ131086:KJK131086 KTF131086:KTG131086 LDB131086:LDC131086 LMX131086:LMY131086 LWT131086:LWU131086 MGP131086:MGQ131086 MQL131086:MQM131086 NAH131086:NAI131086 NKD131086:NKE131086 NTZ131086:NUA131086 ODV131086:ODW131086 ONR131086:ONS131086 OXN131086:OXO131086 PHJ131086:PHK131086 PRF131086:PRG131086 QBB131086:QBC131086 QKX131086:QKY131086 QUT131086:QUU131086 REP131086:REQ131086 ROL131086:ROM131086 RYH131086:RYI131086 SID131086:SIE131086 SRZ131086:SSA131086 TBV131086:TBW131086 TLR131086:TLS131086 TVN131086:TVO131086 UFJ131086:UFK131086 UPF131086:UPG131086 UZB131086:UZC131086 VIX131086:VIY131086 VST131086:VSU131086 WCP131086:WCQ131086 WML131086:WMM131086 WWH131086:WWI131086 Z196622:AA196622 JV196622:JW196622 TR196622:TS196622 ADN196622:ADO196622 ANJ196622:ANK196622 AXF196622:AXG196622 BHB196622:BHC196622 BQX196622:BQY196622 CAT196622:CAU196622 CKP196622:CKQ196622 CUL196622:CUM196622 DEH196622:DEI196622 DOD196622:DOE196622 DXZ196622:DYA196622 EHV196622:EHW196622 ERR196622:ERS196622 FBN196622:FBO196622 FLJ196622:FLK196622 FVF196622:FVG196622 GFB196622:GFC196622 GOX196622:GOY196622 GYT196622:GYU196622 HIP196622:HIQ196622 HSL196622:HSM196622 ICH196622:ICI196622 IMD196622:IME196622 IVZ196622:IWA196622 JFV196622:JFW196622 JPR196622:JPS196622 JZN196622:JZO196622 KJJ196622:KJK196622 KTF196622:KTG196622 LDB196622:LDC196622 LMX196622:LMY196622 LWT196622:LWU196622 MGP196622:MGQ196622 MQL196622:MQM196622 NAH196622:NAI196622 NKD196622:NKE196622 NTZ196622:NUA196622 ODV196622:ODW196622 ONR196622:ONS196622 OXN196622:OXO196622 PHJ196622:PHK196622 PRF196622:PRG196622 QBB196622:QBC196622 QKX196622:QKY196622 QUT196622:QUU196622 REP196622:REQ196622 ROL196622:ROM196622 RYH196622:RYI196622 SID196622:SIE196622 SRZ196622:SSA196622 TBV196622:TBW196622 TLR196622:TLS196622 TVN196622:TVO196622 UFJ196622:UFK196622 UPF196622:UPG196622 UZB196622:UZC196622 VIX196622:VIY196622 VST196622:VSU196622 WCP196622:WCQ196622 WML196622:WMM196622 WWH196622:WWI196622 Z262158:AA262158 JV262158:JW262158 TR262158:TS262158 ADN262158:ADO262158 ANJ262158:ANK262158 AXF262158:AXG262158 BHB262158:BHC262158 BQX262158:BQY262158 CAT262158:CAU262158 CKP262158:CKQ262158 CUL262158:CUM262158 DEH262158:DEI262158 DOD262158:DOE262158 DXZ262158:DYA262158 EHV262158:EHW262158 ERR262158:ERS262158 FBN262158:FBO262158 FLJ262158:FLK262158 FVF262158:FVG262158 GFB262158:GFC262158 GOX262158:GOY262158 GYT262158:GYU262158 HIP262158:HIQ262158 HSL262158:HSM262158 ICH262158:ICI262158 IMD262158:IME262158 IVZ262158:IWA262158 JFV262158:JFW262158 JPR262158:JPS262158 JZN262158:JZO262158 KJJ262158:KJK262158 KTF262158:KTG262158 LDB262158:LDC262158 LMX262158:LMY262158 LWT262158:LWU262158 MGP262158:MGQ262158 MQL262158:MQM262158 NAH262158:NAI262158 NKD262158:NKE262158 NTZ262158:NUA262158 ODV262158:ODW262158 ONR262158:ONS262158 OXN262158:OXO262158 PHJ262158:PHK262158 PRF262158:PRG262158 QBB262158:QBC262158 QKX262158:QKY262158 QUT262158:QUU262158 REP262158:REQ262158 ROL262158:ROM262158 RYH262158:RYI262158 SID262158:SIE262158 SRZ262158:SSA262158 TBV262158:TBW262158 TLR262158:TLS262158 TVN262158:TVO262158 UFJ262158:UFK262158 UPF262158:UPG262158 UZB262158:UZC262158 VIX262158:VIY262158 VST262158:VSU262158 WCP262158:WCQ262158 WML262158:WMM262158 WWH262158:WWI262158 Z327694:AA327694 JV327694:JW327694 TR327694:TS327694 ADN327694:ADO327694 ANJ327694:ANK327694 AXF327694:AXG327694 BHB327694:BHC327694 BQX327694:BQY327694 CAT327694:CAU327694 CKP327694:CKQ327694 CUL327694:CUM327694 DEH327694:DEI327694 DOD327694:DOE327694 DXZ327694:DYA327694 EHV327694:EHW327694 ERR327694:ERS327694 FBN327694:FBO327694 FLJ327694:FLK327694 FVF327694:FVG327694 GFB327694:GFC327694 GOX327694:GOY327694 GYT327694:GYU327694 HIP327694:HIQ327694 HSL327694:HSM327694 ICH327694:ICI327694 IMD327694:IME327694 IVZ327694:IWA327694 JFV327694:JFW327694 JPR327694:JPS327694 JZN327694:JZO327694 KJJ327694:KJK327694 KTF327694:KTG327694 LDB327694:LDC327694 LMX327694:LMY327694 LWT327694:LWU327694 MGP327694:MGQ327694 MQL327694:MQM327694 NAH327694:NAI327694 NKD327694:NKE327694 NTZ327694:NUA327694 ODV327694:ODW327694 ONR327694:ONS327694 OXN327694:OXO327694 PHJ327694:PHK327694 PRF327694:PRG327694 QBB327694:QBC327694 QKX327694:QKY327694 QUT327694:QUU327694 REP327694:REQ327694 ROL327694:ROM327694 RYH327694:RYI327694 SID327694:SIE327694 SRZ327694:SSA327694 TBV327694:TBW327694 TLR327694:TLS327694 TVN327694:TVO327694 UFJ327694:UFK327694 UPF327694:UPG327694 UZB327694:UZC327694 VIX327694:VIY327694 VST327694:VSU327694 WCP327694:WCQ327694 WML327694:WMM327694 WWH327694:WWI327694 Z393230:AA393230 JV393230:JW393230 TR393230:TS393230 ADN393230:ADO393230 ANJ393230:ANK393230 AXF393230:AXG393230 BHB393230:BHC393230 BQX393230:BQY393230 CAT393230:CAU393230 CKP393230:CKQ393230 CUL393230:CUM393230 DEH393230:DEI393230 DOD393230:DOE393230 DXZ393230:DYA393230 EHV393230:EHW393230 ERR393230:ERS393230 FBN393230:FBO393230 FLJ393230:FLK393230 FVF393230:FVG393230 GFB393230:GFC393230 GOX393230:GOY393230 GYT393230:GYU393230 HIP393230:HIQ393230 HSL393230:HSM393230 ICH393230:ICI393230 IMD393230:IME393230 IVZ393230:IWA393230 JFV393230:JFW393230 JPR393230:JPS393230 JZN393230:JZO393230 KJJ393230:KJK393230 KTF393230:KTG393230 LDB393230:LDC393230 LMX393230:LMY393230 LWT393230:LWU393230 MGP393230:MGQ393230 MQL393230:MQM393230 NAH393230:NAI393230 NKD393230:NKE393230 NTZ393230:NUA393230 ODV393230:ODW393230 ONR393230:ONS393230 OXN393230:OXO393230 PHJ393230:PHK393230 PRF393230:PRG393230 QBB393230:QBC393230 QKX393230:QKY393230 QUT393230:QUU393230 REP393230:REQ393230 ROL393230:ROM393230 RYH393230:RYI393230 SID393230:SIE393230 SRZ393230:SSA393230 TBV393230:TBW393230 TLR393230:TLS393230 TVN393230:TVO393230 UFJ393230:UFK393230 UPF393230:UPG393230 UZB393230:UZC393230 VIX393230:VIY393230 VST393230:VSU393230 WCP393230:WCQ393230 WML393230:WMM393230 WWH393230:WWI393230 Z458766:AA458766 JV458766:JW458766 TR458766:TS458766 ADN458766:ADO458766 ANJ458766:ANK458766 AXF458766:AXG458766 BHB458766:BHC458766 BQX458766:BQY458766 CAT458766:CAU458766 CKP458766:CKQ458766 CUL458766:CUM458766 DEH458766:DEI458766 DOD458766:DOE458766 DXZ458766:DYA458766 EHV458766:EHW458766 ERR458766:ERS458766 FBN458766:FBO458766 FLJ458766:FLK458766 FVF458766:FVG458766 GFB458766:GFC458766 GOX458766:GOY458766 GYT458766:GYU458766 HIP458766:HIQ458766 HSL458766:HSM458766 ICH458766:ICI458766 IMD458766:IME458766 IVZ458766:IWA458766 JFV458766:JFW458766 JPR458766:JPS458766 JZN458766:JZO458766 KJJ458766:KJK458766 KTF458766:KTG458766 LDB458766:LDC458766 LMX458766:LMY458766 LWT458766:LWU458766 MGP458766:MGQ458766 MQL458766:MQM458766 NAH458766:NAI458766 NKD458766:NKE458766 NTZ458766:NUA458766 ODV458766:ODW458766 ONR458766:ONS458766 OXN458766:OXO458766 PHJ458766:PHK458766 PRF458766:PRG458766 QBB458766:QBC458766 QKX458766:QKY458766 QUT458766:QUU458766 REP458766:REQ458766 ROL458766:ROM458766 RYH458766:RYI458766 SID458766:SIE458766 SRZ458766:SSA458766 TBV458766:TBW458766 TLR458766:TLS458766 TVN458766:TVO458766 UFJ458766:UFK458766 UPF458766:UPG458766 UZB458766:UZC458766 VIX458766:VIY458766 VST458766:VSU458766 WCP458766:WCQ458766 WML458766:WMM458766 WWH458766:WWI458766 Z524302:AA524302 JV524302:JW524302 TR524302:TS524302 ADN524302:ADO524302 ANJ524302:ANK524302 AXF524302:AXG524302 BHB524302:BHC524302 BQX524302:BQY524302 CAT524302:CAU524302 CKP524302:CKQ524302 CUL524302:CUM524302 DEH524302:DEI524302 DOD524302:DOE524302 DXZ524302:DYA524302 EHV524302:EHW524302 ERR524302:ERS524302 FBN524302:FBO524302 FLJ524302:FLK524302 FVF524302:FVG524302 GFB524302:GFC524302 GOX524302:GOY524302 GYT524302:GYU524302 HIP524302:HIQ524302 HSL524302:HSM524302 ICH524302:ICI524302 IMD524302:IME524302 IVZ524302:IWA524302 JFV524302:JFW524302 JPR524302:JPS524302 JZN524302:JZO524302 KJJ524302:KJK524302 KTF524302:KTG524302 LDB524302:LDC524302 LMX524302:LMY524302 LWT524302:LWU524302 MGP524302:MGQ524302 MQL524302:MQM524302 NAH524302:NAI524302 NKD524302:NKE524302 NTZ524302:NUA524302 ODV524302:ODW524302 ONR524302:ONS524302 OXN524302:OXO524302 PHJ524302:PHK524302 PRF524302:PRG524302 QBB524302:QBC524302 QKX524302:QKY524302 QUT524302:QUU524302 REP524302:REQ524302 ROL524302:ROM524302 RYH524302:RYI524302 SID524302:SIE524302 SRZ524302:SSA524302 TBV524302:TBW524302 TLR524302:TLS524302 TVN524302:TVO524302 UFJ524302:UFK524302 UPF524302:UPG524302 UZB524302:UZC524302 VIX524302:VIY524302 VST524302:VSU524302 WCP524302:WCQ524302 WML524302:WMM524302 WWH524302:WWI524302 Z589838:AA589838 JV589838:JW589838 TR589838:TS589838 ADN589838:ADO589838 ANJ589838:ANK589838 AXF589838:AXG589838 BHB589838:BHC589838 BQX589838:BQY589838 CAT589838:CAU589838 CKP589838:CKQ589838 CUL589838:CUM589838 DEH589838:DEI589838 DOD589838:DOE589838 DXZ589838:DYA589838 EHV589838:EHW589838 ERR589838:ERS589838 FBN589838:FBO589838 FLJ589838:FLK589838 FVF589838:FVG589838 GFB589838:GFC589838 GOX589838:GOY589838 GYT589838:GYU589838 HIP589838:HIQ589838 HSL589838:HSM589838 ICH589838:ICI589838 IMD589838:IME589838 IVZ589838:IWA589838 JFV589838:JFW589838 JPR589838:JPS589838 JZN589838:JZO589838 KJJ589838:KJK589838 KTF589838:KTG589838 LDB589838:LDC589838 LMX589838:LMY589838 LWT589838:LWU589838 MGP589838:MGQ589838 MQL589838:MQM589838 NAH589838:NAI589838 NKD589838:NKE589838 NTZ589838:NUA589838 ODV589838:ODW589838 ONR589838:ONS589838 OXN589838:OXO589838 PHJ589838:PHK589838 PRF589838:PRG589838 QBB589838:QBC589838 QKX589838:QKY589838 QUT589838:QUU589838 REP589838:REQ589838 ROL589838:ROM589838 RYH589838:RYI589838 SID589838:SIE589838 SRZ589838:SSA589838 TBV589838:TBW589838 TLR589838:TLS589838 TVN589838:TVO589838 UFJ589838:UFK589838 UPF589838:UPG589838 UZB589838:UZC589838 VIX589838:VIY589838 VST589838:VSU589838 WCP589838:WCQ589838 WML589838:WMM589838 WWH589838:WWI589838 Z655374:AA655374 JV655374:JW655374 TR655374:TS655374 ADN655374:ADO655374 ANJ655374:ANK655374 AXF655374:AXG655374 BHB655374:BHC655374 BQX655374:BQY655374 CAT655374:CAU655374 CKP655374:CKQ655374 CUL655374:CUM655374 DEH655374:DEI655374 DOD655374:DOE655374 DXZ655374:DYA655374 EHV655374:EHW655374 ERR655374:ERS655374 FBN655374:FBO655374 FLJ655374:FLK655374 FVF655374:FVG655374 GFB655374:GFC655374 GOX655374:GOY655374 GYT655374:GYU655374 HIP655374:HIQ655374 HSL655374:HSM655374 ICH655374:ICI655374 IMD655374:IME655374 IVZ655374:IWA655374 JFV655374:JFW655374 JPR655374:JPS655374 JZN655374:JZO655374 KJJ655374:KJK655374 KTF655374:KTG655374 LDB655374:LDC655374 LMX655374:LMY655374 LWT655374:LWU655374 MGP655374:MGQ655374 MQL655374:MQM655374 NAH655374:NAI655374 NKD655374:NKE655374 NTZ655374:NUA655374 ODV655374:ODW655374 ONR655374:ONS655374 OXN655374:OXO655374 PHJ655374:PHK655374 PRF655374:PRG655374 QBB655374:QBC655374 QKX655374:QKY655374 QUT655374:QUU655374 REP655374:REQ655374 ROL655374:ROM655374 RYH655374:RYI655374 SID655374:SIE655374 SRZ655374:SSA655374 TBV655374:TBW655374 TLR655374:TLS655374 TVN655374:TVO655374 UFJ655374:UFK655374 UPF655374:UPG655374 UZB655374:UZC655374 VIX655374:VIY655374 VST655374:VSU655374 WCP655374:WCQ655374 WML655374:WMM655374 WWH655374:WWI655374 Z720910:AA720910 JV720910:JW720910 TR720910:TS720910 ADN720910:ADO720910 ANJ720910:ANK720910 AXF720910:AXG720910 BHB720910:BHC720910 BQX720910:BQY720910 CAT720910:CAU720910 CKP720910:CKQ720910 CUL720910:CUM720910 DEH720910:DEI720910 DOD720910:DOE720910 DXZ720910:DYA720910 EHV720910:EHW720910 ERR720910:ERS720910 FBN720910:FBO720910 FLJ720910:FLK720910 FVF720910:FVG720910 GFB720910:GFC720910 GOX720910:GOY720910 GYT720910:GYU720910 HIP720910:HIQ720910 HSL720910:HSM720910 ICH720910:ICI720910 IMD720910:IME720910 IVZ720910:IWA720910 JFV720910:JFW720910 JPR720910:JPS720910 JZN720910:JZO720910 KJJ720910:KJK720910 KTF720910:KTG720910 LDB720910:LDC720910 LMX720910:LMY720910 LWT720910:LWU720910 MGP720910:MGQ720910 MQL720910:MQM720910 NAH720910:NAI720910 NKD720910:NKE720910 NTZ720910:NUA720910 ODV720910:ODW720910 ONR720910:ONS720910 OXN720910:OXO720910 PHJ720910:PHK720910 PRF720910:PRG720910 QBB720910:QBC720910 QKX720910:QKY720910 QUT720910:QUU720910 REP720910:REQ720910 ROL720910:ROM720910 RYH720910:RYI720910 SID720910:SIE720910 SRZ720910:SSA720910 TBV720910:TBW720910 TLR720910:TLS720910 TVN720910:TVO720910 UFJ720910:UFK720910 UPF720910:UPG720910 UZB720910:UZC720910 VIX720910:VIY720910 VST720910:VSU720910 WCP720910:WCQ720910 WML720910:WMM720910 WWH720910:WWI720910 Z786446:AA786446 JV786446:JW786446 TR786446:TS786446 ADN786446:ADO786446 ANJ786446:ANK786446 AXF786446:AXG786446 BHB786446:BHC786446 BQX786446:BQY786446 CAT786446:CAU786446 CKP786446:CKQ786446 CUL786446:CUM786446 DEH786446:DEI786446 DOD786446:DOE786446 DXZ786446:DYA786446 EHV786446:EHW786446 ERR786446:ERS786446 FBN786446:FBO786446 FLJ786446:FLK786446 FVF786446:FVG786446 GFB786446:GFC786446 GOX786446:GOY786446 GYT786446:GYU786446 HIP786446:HIQ786446 HSL786446:HSM786446 ICH786446:ICI786446 IMD786446:IME786446 IVZ786446:IWA786446 JFV786446:JFW786446 JPR786446:JPS786446 JZN786446:JZO786446 KJJ786446:KJK786446 KTF786446:KTG786446 LDB786446:LDC786446 LMX786446:LMY786446 LWT786446:LWU786446 MGP786446:MGQ786446 MQL786446:MQM786446 NAH786446:NAI786446 NKD786446:NKE786446 NTZ786446:NUA786446 ODV786446:ODW786446 ONR786446:ONS786446 OXN786446:OXO786446 PHJ786446:PHK786446 PRF786446:PRG786446 QBB786446:QBC786446 QKX786446:QKY786446 QUT786446:QUU786446 REP786446:REQ786446 ROL786446:ROM786446 RYH786446:RYI786446 SID786446:SIE786446 SRZ786446:SSA786446 TBV786446:TBW786446 TLR786446:TLS786446 TVN786446:TVO786446 UFJ786446:UFK786446 UPF786446:UPG786446 UZB786446:UZC786446 VIX786446:VIY786446 VST786446:VSU786446 WCP786446:WCQ786446 WML786446:WMM786446 WWH786446:WWI786446 Z851982:AA851982 JV851982:JW851982 TR851982:TS851982 ADN851982:ADO851982 ANJ851982:ANK851982 AXF851982:AXG851982 BHB851982:BHC851982 BQX851982:BQY851982 CAT851982:CAU851982 CKP851982:CKQ851982 CUL851982:CUM851982 DEH851982:DEI851982 DOD851982:DOE851982 DXZ851982:DYA851982 EHV851982:EHW851982 ERR851982:ERS851982 FBN851982:FBO851982 FLJ851982:FLK851982 FVF851982:FVG851982 GFB851982:GFC851982 GOX851982:GOY851982 GYT851982:GYU851982 HIP851982:HIQ851982 HSL851982:HSM851982 ICH851982:ICI851982 IMD851982:IME851982 IVZ851982:IWA851982 JFV851982:JFW851982 JPR851982:JPS851982 JZN851982:JZO851982 KJJ851982:KJK851982 KTF851982:KTG851982 LDB851982:LDC851982 LMX851982:LMY851982 LWT851982:LWU851982 MGP851982:MGQ851982 MQL851982:MQM851982 NAH851982:NAI851982 NKD851982:NKE851982 NTZ851982:NUA851982 ODV851982:ODW851982 ONR851982:ONS851982 OXN851982:OXO851982 PHJ851982:PHK851982 PRF851982:PRG851982 QBB851982:QBC851982 QKX851982:QKY851982 QUT851982:QUU851982 REP851982:REQ851982 ROL851982:ROM851982 RYH851982:RYI851982 SID851982:SIE851982 SRZ851982:SSA851982 TBV851982:TBW851982 TLR851982:TLS851982 TVN851982:TVO851982 UFJ851982:UFK851982 UPF851982:UPG851982 UZB851982:UZC851982 VIX851982:VIY851982 VST851982:VSU851982 WCP851982:WCQ851982 WML851982:WMM851982 WWH851982:WWI851982 Z917518:AA917518 JV917518:JW917518 TR917518:TS917518 ADN917518:ADO917518 ANJ917518:ANK917518 AXF917518:AXG917518 BHB917518:BHC917518 BQX917518:BQY917518 CAT917518:CAU917518 CKP917518:CKQ917518 CUL917518:CUM917518 DEH917518:DEI917518 DOD917518:DOE917518 DXZ917518:DYA917518 EHV917518:EHW917518 ERR917518:ERS917518 FBN917518:FBO917518 FLJ917518:FLK917518 FVF917518:FVG917518 GFB917518:GFC917518 GOX917518:GOY917518 GYT917518:GYU917518 HIP917518:HIQ917518 HSL917518:HSM917518 ICH917518:ICI917518 IMD917518:IME917518 IVZ917518:IWA917518 JFV917518:JFW917518 JPR917518:JPS917518 JZN917518:JZO917518 KJJ917518:KJK917518 KTF917518:KTG917518 LDB917518:LDC917518 LMX917518:LMY917518 LWT917518:LWU917518 MGP917518:MGQ917518 MQL917518:MQM917518 NAH917518:NAI917518 NKD917518:NKE917518 NTZ917518:NUA917518 ODV917518:ODW917518 ONR917518:ONS917518 OXN917518:OXO917518 PHJ917518:PHK917518 PRF917518:PRG917518 QBB917518:QBC917518 QKX917518:QKY917518 QUT917518:QUU917518 REP917518:REQ917518 ROL917518:ROM917518 RYH917518:RYI917518 SID917518:SIE917518 SRZ917518:SSA917518 TBV917518:TBW917518 TLR917518:TLS917518 TVN917518:TVO917518 UFJ917518:UFK917518 UPF917518:UPG917518 UZB917518:UZC917518 VIX917518:VIY917518 VST917518:VSU917518 WCP917518:WCQ917518 WML917518:WMM917518 WWH917518:WWI917518 Z983054:AA983054 JV983054:JW983054 TR983054:TS983054 ADN983054:ADO983054 ANJ983054:ANK983054 AXF983054:AXG983054 BHB983054:BHC983054 BQX983054:BQY983054 CAT983054:CAU983054 CKP983054:CKQ983054 CUL983054:CUM983054 DEH983054:DEI983054 DOD983054:DOE983054 DXZ983054:DYA983054 EHV983054:EHW983054 ERR983054:ERS983054 FBN983054:FBO983054 FLJ983054:FLK983054 FVF983054:FVG983054 GFB983054:GFC983054 GOX983054:GOY983054 GYT983054:GYU983054 HIP983054:HIQ983054 HSL983054:HSM983054 ICH983054:ICI983054 IMD983054:IME983054 IVZ983054:IWA983054 JFV983054:JFW983054 JPR983054:JPS983054 JZN983054:JZO983054 KJJ983054:KJK983054 KTF983054:KTG983054 LDB983054:LDC983054 LMX983054:LMY983054 LWT983054:LWU983054 MGP983054:MGQ983054 MQL983054:MQM983054 NAH983054:NAI983054 NKD983054:NKE983054 NTZ983054:NUA983054 ODV983054:ODW983054 ONR983054:ONS983054 OXN983054:OXO983054 PHJ983054:PHK983054 PRF983054:PRG983054 QBB983054:QBC983054 QKX983054:QKY983054 QUT983054:QUU983054 REP983054:REQ983054 ROL983054:ROM983054 RYH983054:RYI983054 SID983054:SIE983054 SRZ983054:SSA983054 TBV983054:TBW983054 TLR983054:TLS983054 TVN983054:TVO983054 UFJ983054:UFK983054 UPF983054:UPG983054 UZB983054:UZC983054 VIX983054:VIY983054 VST983054:VSU983054 WCP983054:WCQ983054 WML983054:WMM983054 WWH983054:WWI983054" xr:uid="{00000000-0002-0000-0500-000004000000}">
      <formula1>0</formula1>
    </dataValidation>
    <dataValidation type="decimal" allowBlank="1" showInputMessage="1" showErrorMessage="1" errorTitle="Erro de valores" error="Digite um valor entre 0% e 100%" sqref="N18:N23 JJ18:JJ23 TF18:TF23 ADB18:ADB23 AMX18:AMX23 AWT18:AWT23 BGP18:BGP23 BQL18:BQL23 CAH18:CAH23 CKD18:CKD23 CTZ18:CTZ23 DDV18:DDV23 DNR18:DNR23 DXN18:DXN23 EHJ18:EHJ23 ERF18:ERF23 FBB18:FBB23 FKX18:FKX23 FUT18:FUT23 GEP18:GEP23 GOL18:GOL23 GYH18:GYH23 HID18:HID23 HRZ18:HRZ23 IBV18:IBV23 ILR18:ILR23 IVN18:IVN23 JFJ18:JFJ23 JPF18:JPF23 JZB18:JZB23 KIX18:KIX23 KST18:KST23 LCP18:LCP23 LML18:LML23 LWH18:LWH23 MGD18:MGD23 MPZ18:MPZ23 MZV18:MZV23 NJR18:NJR23 NTN18:NTN23 ODJ18:ODJ23 ONF18:ONF23 OXB18:OXB23 PGX18:PGX23 PQT18:PQT23 QAP18:QAP23 QKL18:QKL23 QUH18:QUH23 RED18:RED23 RNZ18:RNZ23 RXV18:RXV23 SHR18:SHR23 SRN18:SRN23 TBJ18:TBJ23 TLF18:TLF23 TVB18:TVB23 UEX18:UEX23 UOT18:UOT23 UYP18:UYP23 VIL18:VIL23 VSH18:VSH23 WCD18:WCD23 WLZ18:WLZ23 WVV18:WVV23 N65554:N65559 JJ65554:JJ65559 TF65554:TF65559 ADB65554:ADB65559 AMX65554:AMX65559 AWT65554:AWT65559 BGP65554:BGP65559 BQL65554:BQL65559 CAH65554:CAH65559 CKD65554:CKD65559 CTZ65554:CTZ65559 DDV65554:DDV65559 DNR65554:DNR65559 DXN65554:DXN65559 EHJ65554:EHJ65559 ERF65554:ERF65559 FBB65554:FBB65559 FKX65554:FKX65559 FUT65554:FUT65559 GEP65554:GEP65559 GOL65554:GOL65559 GYH65554:GYH65559 HID65554:HID65559 HRZ65554:HRZ65559 IBV65554:IBV65559 ILR65554:ILR65559 IVN65554:IVN65559 JFJ65554:JFJ65559 JPF65554:JPF65559 JZB65554:JZB65559 KIX65554:KIX65559 KST65554:KST65559 LCP65554:LCP65559 LML65554:LML65559 LWH65554:LWH65559 MGD65554:MGD65559 MPZ65554:MPZ65559 MZV65554:MZV65559 NJR65554:NJR65559 NTN65554:NTN65559 ODJ65554:ODJ65559 ONF65554:ONF65559 OXB65554:OXB65559 PGX65554:PGX65559 PQT65554:PQT65559 QAP65554:QAP65559 QKL65554:QKL65559 QUH65554:QUH65559 RED65554:RED65559 RNZ65554:RNZ65559 RXV65554:RXV65559 SHR65554:SHR65559 SRN65554:SRN65559 TBJ65554:TBJ65559 TLF65554:TLF65559 TVB65554:TVB65559 UEX65554:UEX65559 UOT65554:UOT65559 UYP65554:UYP65559 VIL65554:VIL65559 VSH65554:VSH65559 WCD65554:WCD65559 WLZ65554:WLZ65559 WVV65554:WVV65559 N131090:N131095 JJ131090:JJ131095 TF131090:TF131095 ADB131090:ADB131095 AMX131090:AMX131095 AWT131090:AWT131095 BGP131090:BGP131095 BQL131090:BQL131095 CAH131090:CAH131095 CKD131090:CKD131095 CTZ131090:CTZ131095 DDV131090:DDV131095 DNR131090:DNR131095 DXN131090:DXN131095 EHJ131090:EHJ131095 ERF131090:ERF131095 FBB131090:FBB131095 FKX131090:FKX131095 FUT131090:FUT131095 GEP131090:GEP131095 GOL131090:GOL131095 GYH131090:GYH131095 HID131090:HID131095 HRZ131090:HRZ131095 IBV131090:IBV131095 ILR131090:ILR131095 IVN131090:IVN131095 JFJ131090:JFJ131095 JPF131090:JPF131095 JZB131090:JZB131095 KIX131090:KIX131095 KST131090:KST131095 LCP131090:LCP131095 LML131090:LML131095 LWH131090:LWH131095 MGD131090:MGD131095 MPZ131090:MPZ131095 MZV131090:MZV131095 NJR131090:NJR131095 NTN131090:NTN131095 ODJ131090:ODJ131095 ONF131090:ONF131095 OXB131090:OXB131095 PGX131090:PGX131095 PQT131090:PQT131095 QAP131090:QAP131095 QKL131090:QKL131095 QUH131090:QUH131095 RED131090:RED131095 RNZ131090:RNZ131095 RXV131090:RXV131095 SHR131090:SHR131095 SRN131090:SRN131095 TBJ131090:TBJ131095 TLF131090:TLF131095 TVB131090:TVB131095 UEX131090:UEX131095 UOT131090:UOT131095 UYP131090:UYP131095 VIL131090:VIL131095 VSH131090:VSH131095 WCD131090:WCD131095 WLZ131090:WLZ131095 WVV131090:WVV131095 N196626:N196631 JJ196626:JJ196631 TF196626:TF196631 ADB196626:ADB196631 AMX196626:AMX196631 AWT196626:AWT196631 BGP196626:BGP196631 BQL196626:BQL196631 CAH196626:CAH196631 CKD196626:CKD196631 CTZ196626:CTZ196631 DDV196626:DDV196631 DNR196626:DNR196631 DXN196626:DXN196631 EHJ196626:EHJ196631 ERF196626:ERF196631 FBB196626:FBB196631 FKX196626:FKX196631 FUT196626:FUT196631 GEP196626:GEP196631 GOL196626:GOL196631 GYH196626:GYH196631 HID196626:HID196631 HRZ196626:HRZ196631 IBV196626:IBV196631 ILR196626:ILR196631 IVN196626:IVN196631 JFJ196626:JFJ196631 JPF196626:JPF196631 JZB196626:JZB196631 KIX196626:KIX196631 KST196626:KST196631 LCP196626:LCP196631 LML196626:LML196631 LWH196626:LWH196631 MGD196626:MGD196631 MPZ196626:MPZ196631 MZV196626:MZV196631 NJR196626:NJR196631 NTN196626:NTN196631 ODJ196626:ODJ196631 ONF196626:ONF196631 OXB196626:OXB196631 PGX196626:PGX196631 PQT196626:PQT196631 QAP196626:QAP196631 QKL196626:QKL196631 QUH196626:QUH196631 RED196626:RED196631 RNZ196626:RNZ196631 RXV196626:RXV196631 SHR196626:SHR196631 SRN196626:SRN196631 TBJ196626:TBJ196631 TLF196626:TLF196631 TVB196626:TVB196631 UEX196626:UEX196631 UOT196626:UOT196631 UYP196626:UYP196631 VIL196626:VIL196631 VSH196626:VSH196631 WCD196626:WCD196631 WLZ196626:WLZ196631 WVV196626:WVV196631 N262162:N262167 JJ262162:JJ262167 TF262162:TF262167 ADB262162:ADB262167 AMX262162:AMX262167 AWT262162:AWT262167 BGP262162:BGP262167 BQL262162:BQL262167 CAH262162:CAH262167 CKD262162:CKD262167 CTZ262162:CTZ262167 DDV262162:DDV262167 DNR262162:DNR262167 DXN262162:DXN262167 EHJ262162:EHJ262167 ERF262162:ERF262167 FBB262162:FBB262167 FKX262162:FKX262167 FUT262162:FUT262167 GEP262162:GEP262167 GOL262162:GOL262167 GYH262162:GYH262167 HID262162:HID262167 HRZ262162:HRZ262167 IBV262162:IBV262167 ILR262162:ILR262167 IVN262162:IVN262167 JFJ262162:JFJ262167 JPF262162:JPF262167 JZB262162:JZB262167 KIX262162:KIX262167 KST262162:KST262167 LCP262162:LCP262167 LML262162:LML262167 LWH262162:LWH262167 MGD262162:MGD262167 MPZ262162:MPZ262167 MZV262162:MZV262167 NJR262162:NJR262167 NTN262162:NTN262167 ODJ262162:ODJ262167 ONF262162:ONF262167 OXB262162:OXB262167 PGX262162:PGX262167 PQT262162:PQT262167 QAP262162:QAP262167 QKL262162:QKL262167 QUH262162:QUH262167 RED262162:RED262167 RNZ262162:RNZ262167 RXV262162:RXV262167 SHR262162:SHR262167 SRN262162:SRN262167 TBJ262162:TBJ262167 TLF262162:TLF262167 TVB262162:TVB262167 UEX262162:UEX262167 UOT262162:UOT262167 UYP262162:UYP262167 VIL262162:VIL262167 VSH262162:VSH262167 WCD262162:WCD262167 WLZ262162:WLZ262167 WVV262162:WVV262167 N327698:N327703 JJ327698:JJ327703 TF327698:TF327703 ADB327698:ADB327703 AMX327698:AMX327703 AWT327698:AWT327703 BGP327698:BGP327703 BQL327698:BQL327703 CAH327698:CAH327703 CKD327698:CKD327703 CTZ327698:CTZ327703 DDV327698:DDV327703 DNR327698:DNR327703 DXN327698:DXN327703 EHJ327698:EHJ327703 ERF327698:ERF327703 FBB327698:FBB327703 FKX327698:FKX327703 FUT327698:FUT327703 GEP327698:GEP327703 GOL327698:GOL327703 GYH327698:GYH327703 HID327698:HID327703 HRZ327698:HRZ327703 IBV327698:IBV327703 ILR327698:ILR327703 IVN327698:IVN327703 JFJ327698:JFJ327703 JPF327698:JPF327703 JZB327698:JZB327703 KIX327698:KIX327703 KST327698:KST327703 LCP327698:LCP327703 LML327698:LML327703 LWH327698:LWH327703 MGD327698:MGD327703 MPZ327698:MPZ327703 MZV327698:MZV327703 NJR327698:NJR327703 NTN327698:NTN327703 ODJ327698:ODJ327703 ONF327698:ONF327703 OXB327698:OXB327703 PGX327698:PGX327703 PQT327698:PQT327703 QAP327698:QAP327703 QKL327698:QKL327703 QUH327698:QUH327703 RED327698:RED327703 RNZ327698:RNZ327703 RXV327698:RXV327703 SHR327698:SHR327703 SRN327698:SRN327703 TBJ327698:TBJ327703 TLF327698:TLF327703 TVB327698:TVB327703 UEX327698:UEX327703 UOT327698:UOT327703 UYP327698:UYP327703 VIL327698:VIL327703 VSH327698:VSH327703 WCD327698:WCD327703 WLZ327698:WLZ327703 WVV327698:WVV327703 N393234:N393239 JJ393234:JJ393239 TF393234:TF393239 ADB393234:ADB393239 AMX393234:AMX393239 AWT393234:AWT393239 BGP393234:BGP393239 BQL393234:BQL393239 CAH393234:CAH393239 CKD393234:CKD393239 CTZ393234:CTZ393239 DDV393234:DDV393239 DNR393234:DNR393239 DXN393234:DXN393239 EHJ393234:EHJ393239 ERF393234:ERF393239 FBB393234:FBB393239 FKX393234:FKX393239 FUT393234:FUT393239 GEP393234:GEP393239 GOL393234:GOL393239 GYH393234:GYH393239 HID393234:HID393239 HRZ393234:HRZ393239 IBV393234:IBV393239 ILR393234:ILR393239 IVN393234:IVN393239 JFJ393234:JFJ393239 JPF393234:JPF393239 JZB393234:JZB393239 KIX393234:KIX393239 KST393234:KST393239 LCP393234:LCP393239 LML393234:LML393239 LWH393234:LWH393239 MGD393234:MGD393239 MPZ393234:MPZ393239 MZV393234:MZV393239 NJR393234:NJR393239 NTN393234:NTN393239 ODJ393234:ODJ393239 ONF393234:ONF393239 OXB393234:OXB393239 PGX393234:PGX393239 PQT393234:PQT393239 QAP393234:QAP393239 QKL393234:QKL393239 QUH393234:QUH393239 RED393234:RED393239 RNZ393234:RNZ393239 RXV393234:RXV393239 SHR393234:SHR393239 SRN393234:SRN393239 TBJ393234:TBJ393239 TLF393234:TLF393239 TVB393234:TVB393239 UEX393234:UEX393239 UOT393234:UOT393239 UYP393234:UYP393239 VIL393234:VIL393239 VSH393234:VSH393239 WCD393234:WCD393239 WLZ393234:WLZ393239 WVV393234:WVV393239 N458770:N458775 JJ458770:JJ458775 TF458770:TF458775 ADB458770:ADB458775 AMX458770:AMX458775 AWT458770:AWT458775 BGP458770:BGP458775 BQL458770:BQL458775 CAH458770:CAH458775 CKD458770:CKD458775 CTZ458770:CTZ458775 DDV458770:DDV458775 DNR458770:DNR458775 DXN458770:DXN458775 EHJ458770:EHJ458775 ERF458770:ERF458775 FBB458770:FBB458775 FKX458770:FKX458775 FUT458770:FUT458775 GEP458770:GEP458775 GOL458770:GOL458775 GYH458770:GYH458775 HID458770:HID458775 HRZ458770:HRZ458775 IBV458770:IBV458775 ILR458770:ILR458775 IVN458770:IVN458775 JFJ458770:JFJ458775 JPF458770:JPF458775 JZB458770:JZB458775 KIX458770:KIX458775 KST458770:KST458775 LCP458770:LCP458775 LML458770:LML458775 LWH458770:LWH458775 MGD458770:MGD458775 MPZ458770:MPZ458775 MZV458770:MZV458775 NJR458770:NJR458775 NTN458770:NTN458775 ODJ458770:ODJ458775 ONF458770:ONF458775 OXB458770:OXB458775 PGX458770:PGX458775 PQT458770:PQT458775 QAP458770:QAP458775 QKL458770:QKL458775 QUH458770:QUH458775 RED458770:RED458775 RNZ458770:RNZ458775 RXV458770:RXV458775 SHR458770:SHR458775 SRN458770:SRN458775 TBJ458770:TBJ458775 TLF458770:TLF458775 TVB458770:TVB458775 UEX458770:UEX458775 UOT458770:UOT458775 UYP458770:UYP458775 VIL458770:VIL458775 VSH458770:VSH458775 WCD458770:WCD458775 WLZ458770:WLZ458775 WVV458770:WVV458775 N524306:N524311 JJ524306:JJ524311 TF524306:TF524311 ADB524306:ADB524311 AMX524306:AMX524311 AWT524306:AWT524311 BGP524306:BGP524311 BQL524306:BQL524311 CAH524306:CAH524311 CKD524306:CKD524311 CTZ524306:CTZ524311 DDV524306:DDV524311 DNR524306:DNR524311 DXN524306:DXN524311 EHJ524306:EHJ524311 ERF524306:ERF524311 FBB524306:FBB524311 FKX524306:FKX524311 FUT524306:FUT524311 GEP524306:GEP524311 GOL524306:GOL524311 GYH524306:GYH524311 HID524306:HID524311 HRZ524306:HRZ524311 IBV524306:IBV524311 ILR524306:ILR524311 IVN524306:IVN524311 JFJ524306:JFJ524311 JPF524306:JPF524311 JZB524306:JZB524311 KIX524306:KIX524311 KST524306:KST524311 LCP524306:LCP524311 LML524306:LML524311 LWH524306:LWH524311 MGD524306:MGD524311 MPZ524306:MPZ524311 MZV524306:MZV524311 NJR524306:NJR524311 NTN524306:NTN524311 ODJ524306:ODJ524311 ONF524306:ONF524311 OXB524306:OXB524311 PGX524306:PGX524311 PQT524306:PQT524311 QAP524306:QAP524311 QKL524306:QKL524311 QUH524306:QUH524311 RED524306:RED524311 RNZ524306:RNZ524311 RXV524306:RXV524311 SHR524306:SHR524311 SRN524306:SRN524311 TBJ524306:TBJ524311 TLF524306:TLF524311 TVB524306:TVB524311 UEX524306:UEX524311 UOT524306:UOT524311 UYP524306:UYP524311 VIL524306:VIL524311 VSH524306:VSH524311 WCD524306:WCD524311 WLZ524306:WLZ524311 WVV524306:WVV524311 N589842:N589847 JJ589842:JJ589847 TF589842:TF589847 ADB589842:ADB589847 AMX589842:AMX589847 AWT589842:AWT589847 BGP589842:BGP589847 BQL589842:BQL589847 CAH589842:CAH589847 CKD589842:CKD589847 CTZ589842:CTZ589847 DDV589842:DDV589847 DNR589842:DNR589847 DXN589842:DXN589847 EHJ589842:EHJ589847 ERF589842:ERF589847 FBB589842:FBB589847 FKX589842:FKX589847 FUT589842:FUT589847 GEP589842:GEP589847 GOL589842:GOL589847 GYH589842:GYH589847 HID589842:HID589847 HRZ589842:HRZ589847 IBV589842:IBV589847 ILR589842:ILR589847 IVN589842:IVN589847 JFJ589842:JFJ589847 JPF589842:JPF589847 JZB589842:JZB589847 KIX589842:KIX589847 KST589842:KST589847 LCP589842:LCP589847 LML589842:LML589847 LWH589842:LWH589847 MGD589842:MGD589847 MPZ589842:MPZ589847 MZV589842:MZV589847 NJR589842:NJR589847 NTN589842:NTN589847 ODJ589842:ODJ589847 ONF589842:ONF589847 OXB589842:OXB589847 PGX589842:PGX589847 PQT589842:PQT589847 QAP589842:QAP589847 QKL589842:QKL589847 QUH589842:QUH589847 RED589842:RED589847 RNZ589842:RNZ589847 RXV589842:RXV589847 SHR589842:SHR589847 SRN589842:SRN589847 TBJ589842:TBJ589847 TLF589842:TLF589847 TVB589842:TVB589847 UEX589842:UEX589847 UOT589842:UOT589847 UYP589842:UYP589847 VIL589842:VIL589847 VSH589842:VSH589847 WCD589842:WCD589847 WLZ589842:WLZ589847 WVV589842:WVV589847 N655378:N655383 JJ655378:JJ655383 TF655378:TF655383 ADB655378:ADB655383 AMX655378:AMX655383 AWT655378:AWT655383 BGP655378:BGP655383 BQL655378:BQL655383 CAH655378:CAH655383 CKD655378:CKD655383 CTZ655378:CTZ655383 DDV655378:DDV655383 DNR655378:DNR655383 DXN655378:DXN655383 EHJ655378:EHJ655383 ERF655378:ERF655383 FBB655378:FBB655383 FKX655378:FKX655383 FUT655378:FUT655383 GEP655378:GEP655383 GOL655378:GOL655383 GYH655378:GYH655383 HID655378:HID655383 HRZ655378:HRZ655383 IBV655378:IBV655383 ILR655378:ILR655383 IVN655378:IVN655383 JFJ655378:JFJ655383 JPF655378:JPF655383 JZB655378:JZB655383 KIX655378:KIX655383 KST655378:KST655383 LCP655378:LCP655383 LML655378:LML655383 LWH655378:LWH655383 MGD655378:MGD655383 MPZ655378:MPZ655383 MZV655378:MZV655383 NJR655378:NJR655383 NTN655378:NTN655383 ODJ655378:ODJ655383 ONF655378:ONF655383 OXB655378:OXB655383 PGX655378:PGX655383 PQT655378:PQT655383 QAP655378:QAP655383 QKL655378:QKL655383 QUH655378:QUH655383 RED655378:RED655383 RNZ655378:RNZ655383 RXV655378:RXV655383 SHR655378:SHR655383 SRN655378:SRN655383 TBJ655378:TBJ655383 TLF655378:TLF655383 TVB655378:TVB655383 UEX655378:UEX655383 UOT655378:UOT655383 UYP655378:UYP655383 VIL655378:VIL655383 VSH655378:VSH655383 WCD655378:WCD655383 WLZ655378:WLZ655383 WVV655378:WVV655383 N720914:N720919 JJ720914:JJ720919 TF720914:TF720919 ADB720914:ADB720919 AMX720914:AMX720919 AWT720914:AWT720919 BGP720914:BGP720919 BQL720914:BQL720919 CAH720914:CAH720919 CKD720914:CKD720919 CTZ720914:CTZ720919 DDV720914:DDV720919 DNR720914:DNR720919 DXN720914:DXN720919 EHJ720914:EHJ720919 ERF720914:ERF720919 FBB720914:FBB720919 FKX720914:FKX720919 FUT720914:FUT720919 GEP720914:GEP720919 GOL720914:GOL720919 GYH720914:GYH720919 HID720914:HID720919 HRZ720914:HRZ720919 IBV720914:IBV720919 ILR720914:ILR720919 IVN720914:IVN720919 JFJ720914:JFJ720919 JPF720914:JPF720919 JZB720914:JZB720919 KIX720914:KIX720919 KST720914:KST720919 LCP720914:LCP720919 LML720914:LML720919 LWH720914:LWH720919 MGD720914:MGD720919 MPZ720914:MPZ720919 MZV720914:MZV720919 NJR720914:NJR720919 NTN720914:NTN720919 ODJ720914:ODJ720919 ONF720914:ONF720919 OXB720914:OXB720919 PGX720914:PGX720919 PQT720914:PQT720919 QAP720914:QAP720919 QKL720914:QKL720919 QUH720914:QUH720919 RED720914:RED720919 RNZ720914:RNZ720919 RXV720914:RXV720919 SHR720914:SHR720919 SRN720914:SRN720919 TBJ720914:TBJ720919 TLF720914:TLF720919 TVB720914:TVB720919 UEX720914:UEX720919 UOT720914:UOT720919 UYP720914:UYP720919 VIL720914:VIL720919 VSH720914:VSH720919 WCD720914:WCD720919 WLZ720914:WLZ720919 WVV720914:WVV720919 N786450:N786455 JJ786450:JJ786455 TF786450:TF786455 ADB786450:ADB786455 AMX786450:AMX786455 AWT786450:AWT786455 BGP786450:BGP786455 BQL786450:BQL786455 CAH786450:CAH786455 CKD786450:CKD786455 CTZ786450:CTZ786455 DDV786450:DDV786455 DNR786450:DNR786455 DXN786450:DXN786455 EHJ786450:EHJ786455 ERF786450:ERF786455 FBB786450:FBB786455 FKX786450:FKX786455 FUT786450:FUT786455 GEP786450:GEP786455 GOL786450:GOL786455 GYH786450:GYH786455 HID786450:HID786455 HRZ786450:HRZ786455 IBV786450:IBV786455 ILR786450:ILR786455 IVN786450:IVN786455 JFJ786450:JFJ786455 JPF786450:JPF786455 JZB786450:JZB786455 KIX786450:KIX786455 KST786450:KST786455 LCP786450:LCP786455 LML786450:LML786455 LWH786450:LWH786455 MGD786450:MGD786455 MPZ786450:MPZ786455 MZV786450:MZV786455 NJR786450:NJR786455 NTN786450:NTN786455 ODJ786450:ODJ786455 ONF786450:ONF786455 OXB786450:OXB786455 PGX786450:PGX786455 PQT786450:PQT786455 QAP786450:QAP786455 QKL786450:QKL786455 QUH786450:QUH786455 RED786450:RED786455 RNZ786450:RNZ786455 RXV786450:RXV786455 SHR786450:SHR786455 SRN786450:SRN786455 TBJ786450:TBJ786455 TLF786450:TLF786455 TVB786450:TVB786455 UEX786450:UEX786455 UOT786450:UOT786455 UYP786450:UYP786455 VIL786450:VIL786455 VSH786450:VSH786455 WCD786450:WCD786455 WLZ786450:WLZ786455 WVV786450:WVV786455 N851986:N851991 JJ851986:JJ851991 TF851986:TF851991 ADB851986:ADB851991 AMX851986:AMX851991 AWT851986:AWT851991 BGP851986:BGP851991 BQL851986:BQL851991 CAH851986:CAH851991 CKD851986:CKD851991 CTZ851986:CTZ851991 DDV851986:DDV851991 DNR851986:DNR851991 DXN851986:DXN851991 EHJ851986:EHJ851991 ERF851986:ERF851991 FBB851986:FBB851991 FKX851986:FKX851991 FUT851986:FUT851991 GEP851986:GEP851991 GOL851986:GOL851991 GYH851986:GYH851991 HID851986:HID851991 HRZ851986:HRZ851991 IBV851986:IBV851991 ILR851986:ILR851991 IVN851986:IVN851991 JFJ851986:JFJ851991 JPF851986:JPF851991 JZB851986:JZB851991 KIX851986:KIX851991 KST851986:KST851991 LCP851986:LCP851991 LML851986:LML851991 LWH851986:LWH851991 MGD851986:MGD851991 MPZ851986:MPZ851991 MZV851986:MZV851991 NJR851986:NJR851991 NTN851986:NTN851991 ODJ851986:ODJ851991 ONF851986:ONF851991 OXB851986:OXB851991 PGX851986:PGX851991 PQT851986:PQT851991 QAP851986:QAP851991 QKL851986:QKL851991 QUH851986:QUH851991 RED851986:RED851991 RNZ851986:RNZ851991 RXV851986:RXV851991 SHR851986:SHR851991 SRN851986:SRN851991 TBJ851986:TBJ851991 TLF851986:TLF851991 TVB851986:TVB851991 UEX851986:UEX851991 UOT851986:UOT851991 UYP851986:UYP851991 VIL851986:VIL851991 VSH851986:VSH851991 WCD851986:WCD851991 WLZ851986:WLZ851991 WVV851986:WVV851991 N917522:N917527 JJ917522:JJ917527 TF917522:TF917527 ADB917522:ADB917527 AMX917522:AMX917527 AWT917522:AWT917527 BGP917522:BGP917527 BQL917522:BQL917527 CAH917522:CAH917527 CKD917522:CKD917527 CTZ917522:CTZ917527 DDV917522:DDV917527 DNR917522:DNR917527 DXN917522:DXN917527 EHJ917522:EHJ917527 ERF917522:ERF917527 FBB917522:FBB917527 FKX917522:FKX917527 FUT917522:FUT917527 GEP917522:GEP917527 GOL917522:GOL917527 GYH917522:GYH917527 HID917522:HID917527 HRZ917522:HRZ917527 IBV917522:IBV917527 ILR917522:ILR917527 IVN917522:IVN917527 JFJ917522:JFJ917527 JPF917522:JPF917527 JZB917522:JZB917527 KIX917522:KIX917527 KST917522:KST917527 LCP917522:LCP917527 LML917522:LML917527 LWH917522:LWH917527 MGD917522:MGD917527 MPZ917522:MPZ917527 MZV917522:MZV917527 NJR917522:NJR917527 NTN917522:NTN917527 ODJ917522:ODJ917527 ONF917522:ONF917527 OXB917522:OXB917527 PGX917522:PGX917527 PQT917522:PQT917527 QAP917522:QAP917527 QKL917522:QKL917527 QUH917522:QUH917527 RED917522:RED917527 RNZ917522:RNZ917527 RXV917522:RXV917527 SHR917522:SHR917527 SRN917522:SRN917527 TBJ917522:TBJ917527 TLF917522:TLF917527 TVB917522:TVB917527 UEX917522:UEX917527 UOT917522:UOT917527 UYP917522:UYP917527 VIL917522:VIL917527 VSH917522:VSH917527 WCD917522:WCD917527 WLZ917522:WLZ917527 WVV917522:WVV917527 N983058:N983063 JJ983058:JJ983063 TF983058:TF983063 ADB983058:ADB983063 AMX983058:AMX983063 AWT983058:AWT983063 BGP983058:BGP983063 BQL983058:BQL983063 CAH983058:CAH983063 CKD983058:CKD983063 CTZ983058:CTZ983063 DDV983058:DDV983063 DNR983058:DNR983063 DXN983058:DXN983063 EHJ983058:EHJ983063 ERF983058:ERF983063 FBB983058:FBB983063 FKX983058:FKX983063 FUT983058:FUT983063 GEP983058:GEP983063 GOL983058:GOL983063 GYH983058:GYH983063 HID983058:HID983063 HRZ983058:HRZ983063 IBV983058:IBV983063 ILR983058:ILR983063 IVN983058:IVN983063 JFJ983058:JFJ983063 JPF983058:JPF983063 JZB983058:JZB983063 KIX983058:KIX983063 KST983058:KST983063 LCP983058:LCP983063 LML983058:LML983063 LWH983058:LWH983063 MGD983058:MGD983063 MPZ983058:MPZ983063 MZV983058:MZV983063 NJR983058:NJR983063 NTN983058:NTN983063 ODJ983058:ODJ983063 ONF983058:ONF983063 OXB983058:OXB983063 PGX983058:PGX983063 PQT983058:PQT983063 QAP983058:QAP983063 QKL983058:QKL983063 QUH983058:QUH983063 RED983058:RED983063 RNZ983058:RNZ983063 RXV983058:RXV983063 SHR983058:SHR983063 SRN983058:SRN983063 TBJ983058:TBJ983063 TLF983058:TLF983063 TVB983058:TVB983063 UEX983058:UEX983063 UOT983058:UOT983063 UYP983058:UYP983063 VIL983058:VIL983063 VSH983058:VSH983063 WCD983058:WCD983063 WLZ983058:WLZ983063 WVV983058:WVV983063 W18:W23 JS18:JS23 TO18:TO23 ADK18:ADK23 ANG18:ANG23 AXC18:AXC23 BGY18:BGY23 BQU18:BQU23 CAQ18:CAQ23 CKM18:CKM23 CUI18:CUI23 DEE18:DEE23 DOA18:DOA23 DXW18:DXW23 EHS18:EHS23 ERO18:ERO23 FBK18:FBK23 FLG18:FLG23 FVC18:FVC23 GEY18:GEY23 GOU18:GOU23 GYQ18:GYQ23 HIM18:HIM23 HSI18:HSI23 ICE18:ICE23 IMA18:IMA23 IVW18:IVW23 JFS18:JFS23 JPO18:JPO23 JZK18:JZK23 KJG18:KJG23 KTC18:KTC23 LCY18:LCY23 LMU18:LMU23 LWQ18:LWQ23 MGM18:MGM23 MQI18:MQI23 NAE18:NAE23 NKA18:NKA23 NTW18:NTW23 ODS18:ODS23 ONO18:ONO23 OXK18:OXK23 PHG18:PHG23 PRC18:PRC23 QAY18:QAY23 QKU18:QKU23 QUQ18:QUQ23 REM18:REM23 ROI18:ROI23 RYE18:RYE23 SIA18:SIA23 SRW18:SRW23 TBS18:TBS23 TLO18:TLO23 TVK18:TVK23 UFG18:UFG23 UPC18:UPC23 UYY18:UYY23 VIU18:VIU23 VSQ18:VSQ23 WCM18:WCM23 WMI18:WMI23 WWE18:WWE23 W65554:W65559 JS65554:JS65559 TO65554:TO65559 ADK65554:ADK65559 ANG65554:ANG65559 AXC65554:AXC65559 BGY65554:BGY65559 BQU65554:BQU65559 CAQ65554:CAQ65559 CKM65554:CKM65559 CUI65554:CUI65559 DEE65554:DEE65559 DOA65554:DOA65559 DXW65554:DXW65559 EHS65554:EHS65559 ERO65554:ERO65559 FBK65554:FBK65559 FLG65554:FLG65559 FVC65554:FVC65559 GEY65554:GEY65559 GOU65554:GOU65559 GYQ65554:GYQ65559 HIM65554:HIM65559 HSI65554:HSI65559 ICE65554:ICE65559 IMA65554:IMA65559 IVW65554:IVW65559 JFS65554:JFS65559 JPO65554:JPO65559 JZK65554:JZK65559 KJG65554:KJG65559 KTC65554:KTC65559 LCY65554:LCY65559 LMU65554:LMU65559 LWQ65554:LWQ65559 MGM65554:MGM65559 MQI65554:MQI65559 NAE65554:NAE65559 NKA65554:NKA65559 NTW65554:NTW65559 ODS65554:ODS65559 ONO65554:ONO65559 OXK65554:OXK65559 PHG65554:PHG65559 PRC65554:PRC65559 QAY65554:QAY65559 QKU65554:QKU65559 QUQ65554:QUQ65559 REM65554:REM65559 ROI65554:ROI65559 RYE65554:RYE65559 SIA65554:SIA65559 SRW65554:SRW65559 TBS65554:TBS65559 TLO65554:TLO65559 TVK65554:TVK65559 UFG65554:UFG65559 UPC65554:UPC65559 UYY65554:UYY65559 VIU65554:VIU65559 VSQ65554:VSQ65559 WCM65554:WCM65559 WMI65554:WMI65559 WWE65554:WWE65559 W131090:W131095 JS131090:JS131095 TO131090:TO131095 ADK131090:ADK131095 ANG131090:ANG131095 AXC131090:AXC131095 BGY131090:BGY131095 BQU131090:BQU131095 CAQ131090:CAQ131095 CKM131090:CKM131095 CUI131090:CUI131095 DEE131090:DEE131095 DOA131090:DOA131095 DXW131090:DXW131095 EHS131090:EHS131095 ERO131090:ERO131095 FBK131090:FBK131095 FLG131090:FLG131095 FVC131090:FVC131095 GEY131090:GEY131095 GOU131090:GOU131095 GYQ131090:GYQ131095 HIM131090:HIM131095 HSI131090:HSI131095 ICE131090:ICE131095 IMA131090:IMA131095 IVW131090:IVW131095 JFS131090:JFS131095 JPO131090:JPO131095 JZK131090:JZK131095 KJG131090:KJG131095 KTC131090:KTC131095 LCY131090:LCY131095 LMU131090:LMU131095 LWQ131090:LWQ131095 MGM131090:MGM131095 MQI131090:MQI131095 NAE131090:NAE131095 NKA131090:NKA131095 NTW131090:NTW131095 ODS131090:ODS131095 ONO131090:ONO131095 OXK131090:OXK131095 PHG131090:PHG131095 PRC131090:PRC131095 QAY131090:QAY131095 QKU131090:QKU131095 QUQ131090:QUQ131095 REM131090:REM131095 ROI131090:ROI131095 RYE131090:RYE131095 SIA131090:SIA131095 SRW131090:SRW131095 TBS131090:TBS131095 TLO131090:TLO131095 TVK131090:TVK131095 UFG131090:UFG131095 UPC131090:UPC131095 UYY131090:UYY131095 VIU131090:VIU131095 VSQ131090:VSQ131095 WCM131090:WCM131095 WMI131090:WMI131095 WWE131090:WWE131095 W196626:W196631 JS196626:JS196631 TO196626:TO196631 ADK196626:ADK196631 ANG196626:ANG196631 AXC196626:AXC196631 BGY196626:BGY196631 BQU196626:BQU196631 CAQ196626:CAQ196631 CKM196626:CKM196631 CUI196626:CUI196631 DEE196626:DEE196631 DOA196626:DOA196631 DXW196626:DXW196631 EHS196626:EHS196631 ERO196626:ERO196631 FBK196626:FBK196631 FLG196626:FLG196631 FVC196626:FVC196631 GEY196626:GEY196631 GOU196626:GOU196631 GYQ196626:GYQ196631 HIM196626:HIM196631 HSI196626:HSI196631 ICE196626:ICE196631 IMA196626:IMA196631 IVW196626:IVW196631 JFS196626:JFS196631 JPO196626:JPO196631 JZK196626:JZK196631 KJG196626:KJG196631 KTC196626:KTC196631 LCY196626:LCY196631 LMU196626:LMU196631 LWQ196626:LWQ196631 MGM196626:MGM196631 MQI196626:MQI196631 NAE196626:NAE196631 NKA196626:NKA196631 NTW196626:NTW196631 ODS196626:ODS196631 ONO196626:ONO196631 OXK196626:OXK196631 PHG196626:PHG196631 PRC196626:PRC196631 QAY196626:QAY196631 QKU196626:QKU196631 QUQ196626:QUQ196631 REM196626:REM196631 ROI196626:ROI196631 RYE196626:RYE196631 SIA196626:SIA196631 SRW196626:SRW196631 TBS196626:TBS196631 TLO196626:TLO196631 TVK196626:TVK196631 UFG196626:UFG196631 UPC196626:UPC196631 UYY196626:UYY196631 VIU196626:VIU196631 VSQ196626:VSQ196631 WCM196626:WCM196631 WMI196626:WMI196631 WWE196626:WWE196631 W262162:W262167 JS262162:JS262167 TO262162:TO262167 ADK262162:ADK262167 ANG262162:ANG262167 AXC262162:AXC262167 BGY262162:BGY262167 BQU262162:BQU262167 CAQ262162:CAQ262167 CKM262162:CKM262167 CUI262162:CUI262167 DEE262162:DEE262167 DOA262162:DOA262167 DXW262162:DXW262167 EHS262162:EHS262167 ERO262162:ERO262167 FBK262162:FBK262167 FLG262162:FLG262167 FVC262162:FVC262167 GEY262162:GEY262167 GOU262162:GOU262167 GYQ262162:GYQ262167 HIM262162:HIM262167 HSI262162:HSI262167 ICE262162:ICE262167 IMA262162:IMA262167 IVW262162:IVW262167 JFS262162:JFS262167 JPO262162:JPO262167 JZK262162:JZK262167 KJG262162:KJG262167 KTC262162:KTC262167 LCY262162:LCY262167 LMU262162:LMU262167 LWQ262162:LWQ262167 MGM262162:MGM262167 MQI262162:MQI262167 NAE262162:NAE262167 NKA262162:NKA262167 NTW262162:NTW262167 ODS262162:ODS262167 ONO262162:ONO262167 OXK262162:OXK262167 PHG262162:PHG262167 PRC262162:PRC262167 QAY262162:QAY262167 QKU262162:QKU262167 QUQ262162:QUQ262167 REM262162:REM262167 ROI262162:ROI262167 RYE262162:RYE262167 SIA262162:SIA262167 SRW262162:SRW262167 TBS262162:TBS262167 TLO262162:TLO262167 TVK262162:TVK262167 UFG262162:UFG262167 UPC262162:UPC262167 UYY262162:UYY262167 VIU262162:VIU262167 VSQ262162:VSQ262167 WCM262162:WCM262167 WMI262162:WMI262167 WWE262162:WWE262167 W327698:W327703 JS327698:JS327703 TO327698:TO327703 ADK327698:ADK327703 ANG327698:ANG327703 AXC327698:AXC327703 BGY327698:BGY327703 BQU327698:BQU327703 CAQ327698:CAQ327703 CKM327698:CKM327703 CUI327698:CUI327703 DEE327698:DEE327703 DOA327698:DOA327703 DXW327698:DXW327703 EHS327698:EHS327703 ERO327698:ERO327703 FBK327698:FBK327703 FLG327698:FLG327703 FVC327698:FVC327703 GEY327698:GEY327703 GOU327698:GOU327703 GYQ327698:GYQ327703 HIM327698:HIM327703 HSI327698:HSI327703 ICE327698:ICE327703 IMA327698:IMA327703 IVW327698:IVW327703 JFS327698:JFS327703 JPO327698:JPO327703 JZK327698:JZK327703 KJG327698:KJG327703 KTC327698:KTC327703 LCY327698:LCY327703 LMU327698:LMU327703 LWQ327698:LWQ327703 MGM327698:MGM327703 MQI327698:MQI327703 NAE327698:NAE327703 NKA327698:NKA327703 NTW327698:NTW327703 ODS327698:ODS327703 ONO327698:ONO327703 OXK327698:OXK327703 PHG327698:PHG327703 PRC327698:PRC327703 QAY327698:QAY327703 QKU327698:QKU327703 QUQ327698:QUQ327703 REM327698:REM327703 ROI327698:ROI327703 RYE327698:RYE327703 SIA327698:SIA327703 SRW327698:SRW327703 TBS327698:TBS327703 TLO327698:TLO327703 TVK327698:TVK327703 UFG327698:UFG327703 UPC327698:UPC327703 UYY327698:UYY327703 VIU327698:VIU327703 VSQ327698:VSQ327703 WCM327698:WCM327703 WMI327698:WMI327703 WWE327698:WWE327703 W393234:W393239 JS393234:JS393239 TO393234:TO393239 ADK393234:ADK393239 ANG393234:ANG393239 AXC393234:AXC393239 BGY393234:BGY393239 BQU393234:BQU393239 CAQ393234:CAQ393239 CKM393234:CKM393239 CUI393234:CUI393239 DEE393234:DEE393239 DOA393234:DOA393239 DXW393234:DXW393239 EHS393234:EHS393239 ERO393234:ERO393239 FBK393234:FBK393239 FLG393234:FLG393239 FVC393234:FVC393239 GEY393234:GEY393239 GOU393234:GOU393239 GYQ393234:GYQ393239 HIM393234:HIM393239 HSI393234:HSI393239 ICE393234:ICE393239 IMA393234:IMA393239 IVW393234:IVW393239 JFS393234:JFS393239 JPO393234:JPO393239 JZK393234:JZK393239 KJG393234:KJG393239 KTC393234:KTC393239 LCY393234:LCY393239 LMU393234:LMU393239 LWQ393234:LWQ393239 MGM393234:MGM393239 MQI393234:MQI393239 NAE393234:NAE393239 NKA393234:NKA393239 NTW393234:NTW393239 ODS393234:ODS393239 ONO393234:ONO393239 OXK393234:OXK393239 PHG393234:PHG393239 PRC393234:PRC393239 QAY393234:QAY393239 QKU393234:QKU393239 QUQ393234:QUQ393239 REM393234:REM393239 ROI393234:ROI393239 RYE393234:RYE393239 SIA393234:SIA393239 SRW393234:SRW393239 TBS393234:TBS393239 TLO393234:TLO393239 TVK393234:TVK393239 UFG393234:UFG393239 UPC393234:UPC393239 UYY393234:UYY393239 VIU393234:VIU393239 VSQ393234:VSQ393239 WCM393234:WCM393239 WMI393234:WMI393239 WWE393234:WWE393239 W458770:W458775 JS458770:JS458775 TO458770:TO458775 ADK458770:ADK458775 ANG458770:ANG458775 AXC458770:AXC458775 BGY458770:BGY458775 BQU458770:BQU458775 CAQ458770:CAQ458775 CKM458770:CKM458775 CUI458770:CUI458775 DEE458770:DEE458775 DOA458770:DOA458775 DXW458770:DXW458775 EHS458770:EHS458775 ERO458770:ERO458775 FBK458770:FBK458775 FLG458770:FLG458775 FVC458770:FVC458775 GEY458770:GEY458775 GOU458770:GOU458775 GYQ458770:GYQ458775 HIM458770:HIM458775 HSI458770:HSI458775 ICE458770:ICE458775 IMA458770:IMA458775 IVW458770:IVW458775 JFS458770:JFS458775 JPO458770:JPO458775 JZK458770:JZK458775 KJG458770:KJG458775 KTC458770:KTC458775 LCY458770:LCY458775 LMU458770:LMU458775 LWQ458770:LWQ458775 MGM458770:MGM458775 MQI458770:MQI458775 NAE458770:NAE458775 NKA458770:NKA458775 NTW458770:NTW458775 ODS458770:ODS458775 ONO458770:ONO458775 OXK458770:OXK458775 PHG458770:PHG458775 PRC458770:PRC458775 QAY458770:QAY458775 QKU458770:QKU458775 QUQ458770:QUQ458775 REM458770:REM458775 ROI458770:ROI458775 RYE458770:RYE458775 SIA458770:SIA458775 SRW458770:SRW458775 TBS458770:TBS458775 TLO458770:TLO458775 TVK458770:TVK458775 UFG458770:UFG458775 UPC458770:UPC458775 UYY458770:UYY458775 VIU458770:VIU458775 VSQ458770:VSQ458775 WCM458770:WCM458775 WMI458770:WMI458775 WWE458770:WWE458775 W524306:W524311 JS524306:JS524311 TO524306:TO524311 ADK524306:ADK524311 ANG524306:ANG524311 AXC524306:AXC524311 BGY524306:BGY524311 BQU524306:BQU524311 CAQ524306:CAQ524311 CKM524306:CKM524311 CUI524306:CUI524311 DEE524306:DEE524311 DOA524306:DOA524311 DXW524306:DXW524311 EHS524306:EHS524311 ERO524306:ERO524311 FBK524306:FBK524311 FLG524306:FLG524311 FVC524306:FVC524311 GEY524306:GEY524311 GOU524306:GOU524311 GYQ524306:GYQ524311 HIM524306:HIM524311 HSI524306:HSI524311 ICE524306:ICE524311 IMA524306:IMA524311 IVW524306:IVW524311 JFS524306:JFS524311 JPO524306:JPO524311 JZK524306:JZK524311 KJG524306:KJG524311 KTC524306:KTC524311 LCY524306:LCY524311 LMU524306:LMU524311 LWQ524306:LWQ524311 MGM524306:MGM524311 MQI524306:MQI524311 NAE524306:NAE524311 NKA524306:NKA524311 NTW524306:NTW524311 ODS524306:ODS524311 ONO524306:ONO524311 OXK524306:OXK524311 PHG524306:PHG524311 PRC524306:PRC524311 QAY524306:QAY524311 QKU524306:QKU524311 QUQ524306:QUQ524311 REM524306:REM524311 ROI524306:ROI524311 RYE524306:RYE524311 SIA524306:SIA524311 SRW524306:SRW524311 TBS524306:TBS524311 TLO524306:TLO524311 TVK524306:TVK524311 UFG524306:UFG524311 UPC524306:UPC524311 UYY524306:UYY524311 VIU524306:VIU524311 VSQ524306:VSQ524311 WCM524306:WCM524311 WMI524306:WMI524311 WWE524306:WWE524311 W589842:W589847 JS589842:JS589847 TO589842:TO589847 ADK589842:ADK589847 ANG589842:ANG589847 AXC589842:AXC589847 BGY589842:BGY589847 BQU589842:BQU589847 CAQ589842:CAQ589847 CKM589842:CKM589847 CUI589842:CUI589847 DEE589842:DEE589847 DOA589842:DOA589847 DXW589842:DXW589847 EHS589842:EHS589847 ERO589842:ERO589847 FBK589842:FBK589847 FLG589842:FLG589847 FVC589842:FVC589847 GEY589842:GEY589847 GOU589842:GOU589847 GYQ589842:GYQ589847 HIM589842:HIM589847 HSI589842:HSI589847 ICE589842:ICE589847 IMA589842:IMA589847 IVW589842:IVW589847 JFS589842:JFS589847 JPO589842:JPO589847 JZK589842:JZK589847 KJG589842:KJG589847 KTC589842:KTC589847 LCY589842:LCY589847 LMU589842:LMU589847 LWQ589842:LWQ589847 MGM589842:MGM589847 MQI589842:MQI589847 NAE589842:NAE589847 NKA589842:NKA589847 NTW589842:NTW589847 ODS589842:ODS589847 ONO589842:ONO589847 OXK589842:OXK589847 PHG589842:PHG589847 PRC589842:PRC589847 QAY589842:QAY589847 QKU589842:QKU589847 QUQ589842:QUQ589847 REM589842:REM589847 ROI589842:ROI589847 RYE589842:RYE589847 SIA589842:SIA589847 SRW589842:SRW589847 TBS589842:TBS589847 TLO589842:TLO589847 TVK589842:TVK589847 UFG589842:UFG589847 UPC589842:UPC589847 UYY589842:UYY589847 VIU589842:VIU589847 VSQ589842:VSQ589847 WCM589842:WCM589847 WMI589842:WMI589847 WWE589842:WWE589847 W655378:W655383 JS655378:JS655383 TO655378:TO655383 ADK655378:ADK655383 ANG655378:ANG655383 AXC655378:AXC655383 BGY655378:BGY655383 BQU655378:BQU655383 CAQ655378:CAQ655383 CKM655378:CKM655383 CUI655378:CUI655383 DEE655378:DEE655383 DOA655378:DOA655383 DXW655378:DXW655383 EHS655378:EHS655383 ERO655378:ERO655383 FBK655378:FBK655383 FLG655378:FLG655383 FVC655378:FVC655383 GEY655378:GEY655383 GOU655378:GOU655383 GYQ655378:GYQ655383 HIM655378:HIM655383 HSI655378:HSI655383 ICE655378:ICE655383 IMA655378:IMA655383 IVW655378:IVW655383 JFS655378:JFS655383 JPO655378:JPO655383 JZK655378:JZK655383 KJG655378:KJG655383 KTC655378:KTC655383 LCY655378:LCY655383 LMU655378:LMU655383 LWQ655378:LWQ655383 MGM655378:MGM655383 MQI655378:MQI655383 NAE655378:NAE655383 NKA655378:NKA655383 NTW655378:NTW655383 ODS655378:ODS655383 ONO655378:ONO655383 OXK655378:OXK655383 PHG655378:PHG655383 PRC655378:PRC655383 QAY655378:QAY655383 QKU655378:QKU655383 QUQ655378:QUQ655383 REM655378:REM655383 ROI655378:ROI655383 RYE655378:RYE655383 SIA655378:SIA655383 SRW655378:SRW655383 TBS655378:TBS655383 TLO655378:TLO655383 TVK655378:TVK655383 UFG655378:UFG655383 UPC655378:UPC655383 UYY655378:UYY655383 VIU655378:VIU655383 VSQ655378:VSQ655383 WCM655378:WCM655383 WMI655378:WMI655383 WWE655378:WWE655383 W720914:W720919 JS720914:JS720919 TO720914:TO720919 ADK720914:ADK720919 ANG720914:ANG720919 AXC720914:AXC720919 BGY720914:BGY720919 BQU720914:BQU720919 CAQ720914:CAQ720919 CKM720914:CKM720919 CUI720914:CUI720919 DEE720914:DEE720919 DOA720914:DOA720919 DXW720914:DXW720919 EHS720914:EHS720919 ERO720914:ERO720919 FBK720914:FBK720919 FLG720914:FLG720919 FVC720914:FVC720919 GEY720914:GEY720919 GOU720914:GOU720919 GYQ720914:GYQ720919 HIM720914:HIM720919 HSI720914:HSI720919 ICE720914:ICE720919 IMA720914:IMA720919 IVW720914:IVW720919 JFS720914:JFS720919 JPO720914:JPO720919 JZK720914:JZK720919 KJG720914:KJG720919 KTC720914:KTC720919 LCY720914:LCY720919 LMU720914:LMU720919 LWQ720914:LWQ720919 MGM720914:MGM720919 MQI720914:MQI720919 NAE720914:NAE720919 NKA720914:NKA720919 NTW720914:NTW720919 ODS720914:ODS720919 ONO720914:ONO720919 OXK720914:OXK720919 PHG720914:PHG720919 PRC720914:PRC720919 QAY720914:QAY720919 QKU720914:QKU720919 QUQ720914:QUQ720919 REM720914:REM720919 ROI720914:ROI720919 RYE720914:RYE720919 SIA720914:SIA720919 SRW720914:SRW720919 TBS720914:TBS720919 TLO720914:TLO720919 TVK720914:TVK720919 UFG720914:UFG720919 UPC720914:UPC720919 UYY720914:UYY720919 VIU720914:VIU720919 VSQ720914:VSQ720919 WCM720914:WCM720919 WMI720914:WMI720919 WWE720914:WWE720919 W786450:W786455 JS786450:JS786455 TO786450:TO786455 ADK786450:ADK786455 ANG786450:ANG786455 AXC786450:AXC786455 BGY786450:BGY786455 BQU786450:BQU786455 CAQ786450:CAQ786455 CKM786450:CKM786455 CUI786450:CUI786455 DEE786450:DEE786455 DOA786450:DOA786455 DXW786450:DXW786455 EHS786450:EHS786455 ERO786450:ERO786455 FBK786450:FBK786455 FLG786450:FLG786455 FVC786450:FVC786455 GEY786450:GEY786455 GOU786450:GOU786455 GYQ786450:GYQ786455 HIM786450:HIM786455 HSI786450:HSI786455 ICE786450:ICE786455 IMA786450:IMA786455 IVW786450:IVW786455 JFS786450:JFS786455 JPO786450:JPO786455 JZK786450:JZK786455 KJG786450:KJG786455 KTC786450:KTC786455 LCY786450:LCY786455 LMU786450:LMU786455 LWQ786450:LWQ786455 MGM786450:MGM786455 MQI786450:MQI786455 NAE786450:NAE786455 NKA786450:NKA786455 NTW786450:NTW786455 ODS786450:ODS786455 ONO786450:ONO786455 OXK786450:OXK786455 PHG786450:PHG786455 PRC786450:PRC786455 QAY786450:QAY786455 QKU786450:QKU786455 QUQ786450:QUQ786455 REM786450:REM786455 ROI786450:ROI786455 RYE786450:RYE786455 SIA786450:SIA786455 SRW786450:SRW786455 TBS786450:TBS786455 TLO786450:TLO786455 TVK786450:TVK786455 UFG786450:UFG786455 UPC786450:UPC786455 UYY786450:UYY786455 VIU786450:VIU786455 VSQ786450:VSQ786455 WCM786450:WCM786455 WMI786450:WMI786455 WWE786450:WWE786455 W851986:W851991 JS851986:JS851991 TO851986:TO851991 ADK851986:ADK851991 ANG851986:ANG851991 AXC851986:AXC851991 BGY851986:BGY851991 BQU851986:BQU851991 CAQ851986:CAQ851991 CKM851986:CKM851991 CUI851986:CUI851991 DEE851986:DEE851991 DOA851986:DOA851991 DXW851986:DXW851991 EHS851986:EHS851991 ERO851986:ERO851991 FBK851986:FBK851991 FLG851986:FLG851991 FVC851986:FVC851991 GEY851986:GEY851991 GOU851986:GOU851991 GYQ851986:GYQ851991 HIM851986:HIM851991 HSI851986:HSI851991 ICE851986:ICE851991 IMA851986:IMA851991 IVW851986:IVW851991 JFS851986:JFS851991 JPO851986:JPO851991 JZK851986:JZK851991 KJG851986:KJG851991 KTC851986:KTC851991 LCY851986:LCY851991 LMU851986:LMU851991 LWQ851986:LWQ851991 MGM851986:MGM851991 MQI851986:MQI851991 NAE851986:NAE851991 NKA851986:NKA851991 NTW851986:NTW851991 ODS851986:ODS851991 ONO851986:ONO851991 OXK851986:OXK851991 PHG851986:PHG851991 PRC851986:PRC851991 QAY851986:QAY851991 QKU851986:QKU851991 QUQ851986:QUQ851991 REM851986:REM851991 ROI851986:ROI851991 RYE851986:RYE851991 SIA851986:SIA851991 SRW851986:SRW851991 TBS851986:TBS851991 TLO851986:TLO851991 TVK851986:TVK851991 UFG851986:UFG851991 UPC851986:UPC851991 UYY851986:UYY851991 VIU851986:VIU851991 VSQ851986:VSQ851991 WCM851986:WCM851991 WMI851986:WMI851991 WWE851986:WWE851991 W917522:W917527 JS917522:JS917527 TO917522:TO917527 ADK917522:ADK917527 ANG917522:ANG917527 AXC917522:AXC917527 BGY917522:BGY917527 BQU917522:BQU917527 CAQ917522:CAQ917527 CKM917522:CKM917527 CUI917522:CUI917527 DEE917522:DEE917527 DOA917522:DOA917527 DXW917522:DXW917527 EHS917522:EHS917527 ERO917522:ERO917527 FBK917522:FBK917527 FLG917522:FLG917527 FVC917522:FVC917527 GEY917522:GEY917527 GOU917522:GOU917527 GYQ917522:GYQ917527 HIM917522:HIM917527 HSI917522:HSI917527 ICE917522:ICE917527 IMA917522:IMA917527 IVW917522:IVW917527 JFS917522:JFS917527 JPO917522:JPO917527 JZK917522:JZK917527 KJG917522:KJG917527 KTC917522:KTC917527 LCY917522:LCY917527 LMU917522:LMU917527 LWQ917522:LWQ917527 MGM917522:MGM917527 MQI917522:MQI917527 NAE917522:NAE917527 NKA917522:NKA917527 NTW917522:NTW917527 ODS917522:ODS917527 ONO917522:ONO917527 OXK917522:OXK917527 PHG917522:PHG917527 PRC917522:PRC917527 QAY917522:QAY917527 QKU917522:QKU917527 QUQ917522:QUQ917527 REM917522:REM917527 ROI917522:ROI917527 RYE917522:RYE917527 SIA917522:SIA917527 SRW917522:SRW917527 TBS917522:TBS917527 TLO917522:TLO917527 TVK917522:TVK917527 UFG917522:UFG917527 UPC917522:UPC917527 UYY917522:UYY917527 VIU917522:VIU917527 VSQ917522:VSQ917527 WCM917522:WCM917527 WMI917522:WMI917527 WWE917522:WWE917527 W983058:W983063 JS983058:JS983063 TO983058:TO983063 ADK983058:ADK983063 ANG983058:ANG983063 AXC983058:AXC983063 BGY983058:BGY983063 BQU983058:BQU983063 CAQ983058:CAQ983063 CKM983058:CKM983063 CUI983058:CUI983063 DEE983058:DEE983063 DOA983058:DOA983063 DXW983058:DXW983063 EHS983058:EHS983063 ERO983058:ERO983063 FBK983058:FBK983063 FLG983058:FLG983063 FVC983058:FVC983063 GEY983058:GEY983063 GOU983058:GOU983063 GYQ983058:GYQ983063 HIM983058:HIM983063 HSI983058:HSI983063 ICE983058:ICE983063 IMA983058:IMA983063 IVW983058:IVW983063 JFS983058:JFS983063 JPO983058:JPO983063 JZK983058:JZK983063 KJG983058:KJG983063 KTC983058:KTC983063 LCY983058:LCY983063 LMU983058:LMU983063 LWQ983058:LWQ983063 MGM983058:MGM983063 MQI983058:MQI983063 NAE983058:NAE983063 NKA983058:NKA983063 NTW983058:NTW983063 ODS983058:ODS983063 ONO983058:ONO983063 OXK983058:OXK983063 PHG983058:PHG983063 PRC983058:PRC983063 QAY983058:QAY983063 QKU983058:QKU983063 QUQ983058:QUQ983063 REM983058:REM983063 ROI983058:ROI983063 RYE983058:RYE983063 SIA983058:SIA983063 SRW983058:SRW983063 TBS983058:TBS983063 TLO983058:TLO983063 TVK983058:TVK983063 UFG983058:UFG983063 UPC983058:UPC983063 UYY983058:UYY983063 VIU983058:VIU983063 VSQ983058:VSQ983063 WCM983058:WCM983063 WMI983058:WMI983063 WWE983058:WWE983063" xr:uid="{00000000-0002-0000-0500-000005000000}">
      <formula1>0</formula1>
      <formula2>1</formula2>
    </dataValidation>
  </dataValidations>
  <pageMargins left="0.511811024" right="0.511811024" top="0.78740157499999996" bottom="0.78740157499999996" header="0.31496062000000002" footer="0.31496062000000002"/>
  <pageSetup paperSize="9"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3</vt:i4>
      </vt:variant>
    </vt:vector>
  </HeadingPairs>
  <TitlesOfParts>
    <vt:vector size="8" baseType="lpstr">
      <vt:lpstr>Orçamento Sintético</vt:lpstr>
      <vt:lpstr>Orçamento Analítico</vt:lpstr>
      <vt:lpstr>Curva ABC de Insumos</vt:lpstr>
      <vt:lpstr>Cronograma</vt:lpstr>
      <vt:lpstr>BDI</vt:lpstr>
      <vt:lpstr>Cronograma!Area_de_impressao</vt:lpstr>
      <vt:lpstr>'Curva ABC de Insumos'!Area_de_impressao</vt:lpstr>
      <vt:lpstr>'Orçamento Analítico'!Area_de_impressao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Danielle Z. Leao Silva</cp:lastModifiedBy>
  <cp:revision>0</cp:revision>
  <cp:lastPrinted>2021-08-13T15:10:17Z</cp:lastPrinted>
  <dcterms:created xsi:type="dcterms:W3CDTF">2021-06-18T12:53:51Z</dcterms:created>
  <dcterms:modified xsi:type="dcterms:W3CDTF">2021-08-25T13:28:43Z</dcterms:modified>
</cp:coreProperties>
</file>